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957\Share\113673_PIC-22-17.12\400-Engineering\Roadway\Engdata\Quantities\"/>
    </mc:Choice>
  </mc:AlternateContent>
  <xr:revisionPtr revIDLastSave="0" documentId="13_ncr:1_{A9F766D0-81A2-4E11-A31D-229CE17C915D}" xr6:coauthVersionLast="47" xr6:coauthVersionMax="47" xr10:uidLastSave="{00000000-0000-0000-0000-000000000000}"/>
  <bookViews>
    <workbookView xWindow="-108" yWindow="12852" windowWidth="23256" windowHeight="12576" activeTab="7" xr2:uid="{4BA536BC-E007-4270-B696-B136D188AAA9}"/>
  </bookViews>
  <sheets>
    <sheet name="US-22" sheetId="1" r:id="rId1"/>
    <sheet name="Ramp F" sheetId="2" r:id="rId2"/>
    <sheet name="Ramp D" sheetId="3" r:id="rId3"/>
    <sheet name="Mound St" sheetId="4" r:id="rId4"/>
    <sheet name="Ramp C" sheetId="5" r:id="rId5"/>
    <sheet name="Island Rd" sheetId="6" r:id="rId6"/>
    <sheet name="Slip Ramp" sheetId="8" r:id="rId7"/>
    <sheet name="Combined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7" i="1"/>
  <c r="E18" i="1"/>
  <c r="F24" i="1"/>
  <c r="E15" i="1"/>
  <c r="E16" i="1"/>
  <c r="E6" i="1"/>
  <c r="C24" i="7" l="1"/>
  <c r="B24" i="7"/>
  <c r="B12" i="8"/>
  <c r="B11" i="8"/>
  <c r="B8" i="8"/>
  <c r="B3" i="8"/>
  <c r="B4" i="8" s="1"/>
  <c r="N8" i="1"/>
  <c r="F6" i="6"/>
  <c r="F7" i="6"/>
  <c r="H6" i="6"/>
  <c r="H8" i="6" s="1"/>
  <c r="H7" i="6"/>
  <c r="E6" i="6"/>
  <c r="E7" i="6"/>
  <c r="C17" i="7"/>
  <c r="K6" i="1"/>
  <c r="F7" i="1"/>
  <c r="E7" i="1"/>
  <c r="F10" i="1"/>
  <c r="E10" i="1"/>
  <c r="F6" i="1"/>
  <c r="J6" i="1"/>
  <c r="B17" i="7" s="1"/>
  <c r="F9" i="1"/>
  <c r="E9" i="1"/>
  <c r="F12" i="1"/>
  <c r="E12" i="1"/>
  <c r="F11" i="1"/>
  <c r="E11" i="1"/>
  <c r="F8" i="1"/>
  <c r="K9" i="1" s="1"/>
  <c r="E8" i="1"/>
  <c r="F5" i="1"/>
  <c r="E5" i="1"/>
  <c r="H5" i="1"/>
  <c r="H6" i="1"/>
  <c r="H7" i="1"/>
  <c r="H8" i="1"/>
  <c r="H9" i="1"/>
  <c r="H10" i="1"/>
  <c r="H11" i="1"/>
  <c r="H12" i="1"/>
  <c r="F7" i="2"/>
  <c r="E5" i="2"/>
  <c r="H5" i="6"/>
  <c r="F5" i="6"/>
  <c r="E5" i="6"/>
  <c r="H7" i="5"/>
  <c r="F7" i="5"/>
  <c r="E7" i="5"/>
  <c r="H6" i="5"/>
  <c r="F6" i="5"/>
  <c r="E6" i="5"/>
  <c r="H5" i="5"/>
  <c r="F5" i="5"/>
  <c r="E5" i="5"/>
  <c r="H8" i="4"/>
  <c r="F8" i="4"/>
  <c r="E8" i="4"/>
  <c r="H7" i="4"/>
  <c r="F7" i="4"/>
  <c r="E7" i="4"/>
  <c r="H6" i="4"/>
  <c r="F6" i="4"/>
  <c r="E6" i="4"/>
  <c r="H5" i="4"/>
  <c r="F5" i="4"/>
  <c r="E5" i="4"/>
  <c r="H7" i="3"/>
  <c r="F7" i="3"/>
  <c r="E7" i="3"/>
  <c r="H6" i="3"/>
  <c r="F6" i="3"/>
  <c r="E6" i="3"/>
  <c r="H5" i="3"/>
  <c r="F5" i="3"/>
  <c r="E5" i="3"/>
  <c r="H7" i="2"/>
  <c r="E7" i="2"/>
  <c r="H6" i="2"/>
  <c r="F6" i="2"/>
  <c r="E6" i="2"/>
  <c r="H5" i="2"/>
  <c r="F5" i="2"/>
  <c r="F46" i="1"/>
  <c r="E46" i="1"/>
  <c r="F45" i="1"/>
  <c r="E45" i="1"/>
  <c r="H44" i="1"/>
  <c r="H45" i="1"/>
  <c r="F44" i="1"/>
  <c r="E44" i="1"/>
  <c r="H43" i="1"/>
  <c r="F43" i="1"/>
  <c r="E43" i="1"/>
  <c r="H42" i="1"/>
  <c r="F42" i="1"/>
  <c r="E42" i="1"/>
  <c r="H41" i="1"/>
  <c r="F41" i="1"/>
  <c r="E41" i="1"/>
  <c r="H40" i="1"/>
  <c r="F40" i="1"/>
  <c r="E40" i="1"/>
  <c r="H39" i="1"/>
  <c r="F39" i="1"/>
  <c r="E39" i="1"/>
  <c r="H38" i="1"/>
  <c r="F38" i="1"/>
  <c r="E38" i="1"/>
  <c r="H37" i="1"/>
  <c r="F37" i="1"/>
  <c r="E37" i="1"/>
  <c r="H36" i="1"/>
  <c r="F36" i="1"/>
  <c r="E36" i="1"/>
  <c r="H35" i="1"/>
  <c r="F35" i="1"/>
  <c r="E35" i="1"/>
  <c r="H34" i="1"/>
  <c r="F34" i="1"/>
  <c r="E34" i="1"/>
  <c r="H33" i="1"/>
  <c r="I34" i="1" s="1"/>
  <c r="F33" i="1"/>
  <c r="E33" i="1"/>
  <c r="H32" i="1"/>
  <c r="F32" i="1"/>
  <c r="E32" i="1"/>
  <c r="H31" i="1"/>
  <c r="F31" i="1"/>
  <c r="E31" i="1"/>
  <c r="H30" i="1"/>
  <c r="H29" i="1"/>
  <c r="E29" i="1"/>
  <c r="F29" i="1"/>
  <c r="E30" i="1"/>
  <c r="F28" i="1"/>
  <c r="E28" i="1"/>
  <c r="H28" i="1"/>
  <c r="F27" i="1"/>
  <c r="E27" i="1"/>
  <c r="H26" i="1"/>
  <c r="F26" i="1"/>
  <c r="E26" i="1"/>
  <c r="H25" i="1"/>
  <c r="F25" i="1"/>
  <c r="E25" i="1"/>
  <c r="H24" i="1"/>
  <c r="E24" i="1"/>
  <c r="H23" i="1"/>
  <c r="F23" i="1"/>
  <c r="E23" i="1"/>
  <c r="H22" i="1"/>
  <c r="F22" i="1"/>
  <c r="E22" i="1"/>
  <c r="H21" i="1"/>
  <c r="F21" i="1"/>
  <c r="E21" i="1"/>
  <c r="H20" i="1"/>
  <c r="F20" i="1"/>
  <c r="E20" i="1"/>
  <c r="H19" i="1"/>
  <c r="F19" i="1"/>
  <c r="H18" i="1"/>
  <c r="F18" i="1"/>
  <c r="H17" i="1"/>
  <c r="F17" i="1"/>
  <c r="H16" i="1"/>
  <c r="F16" i="1"/>
  <c r="H15" i="1"/>
  <c r="F15" i="1"/>
  <c r="H14" i="1"/>
  <c r="F14" i="1"/>
  <c r="K14" i="1" s="1"/>
  <c r="C3" i="7" s="1"/>
  <c r="E14" i="1"/>
  <c r="J14" i="1" s="1"/>
  <c r="B3" i="7" s="1"/>
  <c r="K12" i="1" l="1"/>
  <c r="C19" i="7" s="1"/>
  <c r="J12" i="1"/>
  <c r="B19" i="7" s="1"/>
  <c r="C18" i="7"/>
  <c r="J9" i="1"/>
  <c r="B18" i="7" s="1"/>
  <c r="J24" i="1"/>
  <c r="H9" i="4"/>
  <c r="F8" i="3"/>
  <c r="C21" i="7" s="1"/>
  <c r="H8" i="3"/>
  <c r="E8" i="3"/>
  <c r="B21" i="7" s="1"/>
  <c r="H8" i="2"/>
  <c r="E8" i="2"/>
  <c r="B20" i="7" s="1"/>
  <c r="F8" i="2"/>
  <c r="C20" i="7" s="1"/>
  <c r="I14" i="1"/>
  <c r="K46" i="1"/>
  <c r="C16" i="7" s="1"/>
  <c r="K17" i="1"/>
  <c r="C4" i="7" s="1"/>
  <c r="J40" i="1"/>
  <c r="B14" i="7" s="1"/>
  <c r="K37" i="1"/>
  <c r="C13" i="7" s="1"/>
  <c r="J37" i="1"/>
  <c r="B13" i="7" s="1"/>
  <c r="K34" i="1"/>
  <c r="C12" i="7" s="1"/>
  <c r="J34" i="1"/>
  <c r="B12" i="7" s="1"/>
  <c r="J32" i="1"/>
  <c r="B11" i="7" s="1"/>
  <c r="K40" i="1"/>
  <c r="C14" i="7" s="1"/>
  <c r="J43" i="1"/>
  <c r="B15" i="7" s="1"/>
  <c r="K19" i="1"/>
  <c r="C5" i="7" s="1"/>
  <c r="K43" i="1"/>
  <c r="C15" i="7" s="1"/>
  <c r="J46" i="1"/>
  <c r="B16" i="7" s="1"/>
  <c r="K32" i="1"/>
  <c r="C11" i="7" s="1"/>
  <c r="J30" i="1"/>
  <c r="B10" i="7" s="1"/>
  <c r="K21" i="1"/>
  <c r="C6" i="7" s="1"/>
  <c r="K28" i="1"/>
  <c r="C9" i="7" s="1"/>
  <c r="J28" i="1"/>
  <c r="B9" i="7" s="1"/>
  <c r="K26" i="1"/>
  <c r="C8" i="7" s="1"/>
  <c r="J26" i="1"/>
  <c r="B8" i="7" s="1"/>
  <c r="K24" i="1"/>
  <c r="C7" i="7" s="1"/>
  <c r="J21" i="1"/>
  <c r="B6" i="7" s="1"/>
  <c r="J19" i="1"/>
  <c r="B5" i="7" s="1"/>
  <c r="J17" i="1"/>
  <c r="B4" i="7" s="1"/>
  <c r="E8" i="6"/>
  <c r="B25" i="7" s="1"/>
  <c r="F8" i="6"/>
  <c r="C25" i="7" s="1"/>
  <c r="F8" i="5"/>
  <c r="C23" i="7" s="1"/>
  <c r="E8" i="5"/>
  <c r="B23" i="7" s="1"/>
  <c r="H8" i="5"/>
  <c r="E9" i="4"/>
  <c r="B22" i="7" s="1"/>
  <c r="F9" i="4"/>
  <c r="C22" i="7" s="1"/>
  <c r="I43" i="1"/>
  <c r="I40" i="1"/>
  <c r="I37" i="1"/>
  <c r="I32" i="1"/>
  <c r="I30" i="1"/>
  <c r="I26" i="1"/>
  <c r="I24" i="1"/>
  <c r="I21" i="1"/>
  <c r="I19" i="1"/>
  <c r="I17" i="1"/>
  <c r="H46" i="1"/>
  <c r="I46" i="1" s="1"/>
  <c r="H27" i="1"/>
  <c r="I28" i="1" s="1"/>
  <c r="F30" i="1"/>
  <c r="K30" i="1" s="1"/>
  <c r="C10" i="7" s="1"/>
  <c r="B26" i="7" l="1"/>
  <c r="C26" i="7"/>
  <c r="K47" i="1"/>
  <c r="B7" i="7"/>
  <c r="J47" i="1"/>
  <c r="I47" i="1"/>
</calcChain>
</file>

<file path=xl/sharedStrings.xml><?xml version="1.0" encoding="utf-8"?>
<sst xmlns="http://schemas.openxmlformats.org/spreadsheetml/2006/main" count="96" uniqueCount="39">
  <si>
    <t>Sheet Total</t>
  </si>
  <si>
    <t>Seed</t>
  </si>
  <si>
    <t xml:space="preserve">Cut </t>
  </si>
  <si>
    <t>Fill</t>
  </si>
  <si>
    <t>Sheet #</t>
  </si>
  <si>
    <t>Station</t>
  </si>
  <si>
    <t>Cut Area (SF)</t>
  </si>
  <si>
    <t>Fill Area (SF)</t>
  </si>
  <si>
    <t>203, Excavation (CY)</t>
  </si>
  <si>
    <t>203, Embankment (CY)</t>
  </si>
  <si>
    <t>Seed Width (FT)</t>
  </si>
  <si>
    <t>Seed Area (SY)</t>
  </si>
  <si>
    <t>Totals</t>
  </si>
  <si>
    <t>-</t>
  </si>
  <si>
    <t>CUT</t>
  </si>
  <si>
    <t>FILL</t>
  </si>
  <si>
    <t xml:space="preserve">cut </t>
  </si>
  <si>
    <t>fill</t>
  </si>
  <si>
    <t>cut</t>
  </si>
  <si>
    <t>SLIP RAMP REMOVAL</t>
  </si>
  <si>
    <t>area of slip ramp removal</t>
  </si>
  <si>
    <t xml:space="preserve">assumed depth </t>
  </si>
  <si>
    <t>Numbers from CADD</t>
  </si>
  <si>
    <t>volume sf</t>
  </si>
  <si>
    <t>total cut colume cu. Ft.</t>
  </si>
  <si>
    <t xml:space="preserve">total fill area </t>
  </si>
  <si>
    <t>adjusted cut volume</t>
  </si>
  <si>
    <t>total Cut in CY</t>
  </si>
  <si>
    <t>total Fill in CY</t>
  </si>
  <si>
    <t>SHEET</t>
  </si>
  <si>
    <t>SHEET TOTAL</t>
  </si>
  <si>
    <t>RAMP F</t>
  </si>
  <si>
    <t>RAMP D/E</t>
  </si>
  <si>
    <t>ISLAND ROAD</t>
  </si>
  <si>
    <t>TOTAL</t>
  </si>
  <si>
    <t>MOUND STREET</t>
  </si>
  <si>
    <t>RAMP C</t>
  </si>
  <si>
    <t>203 EXCAVATION</t>
  </si>
  <si>
    <t>203 EMBANKMENT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</si>
</sst>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9" xfId="0" applyBorder="1"/>
    <xf numFmtId="0" fontId="1" fillId="0" borderId="27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0" fillId="0" borderId="5" xfId="0" applyBorder="1"/>
    <xf numFmtId="0" fontId="0" fillId="0" borderId="30" xfId="0" applyBorder="1"/>
    <xf numFmtId="0" fontId="0" fillId="0" borderId="37" xfId="0" applyBorder="1"/>
    <xf numFmtId="0" fontId="0" fillId="0" borderId="0" xfId="0" applyFill="1"/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/>
    </xf>
    <xf numFmtId="1" fontId="0" fillId="0" borderId="4" xfId="0" applyNumberFormat="1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0" fillId="0" borderId="4" xfId="0" applyFill="1" applyBorder="1"/>
    <xf numFmtId="0" fontId="0" fillId="0" borderId="12" xfId="0" applyFill="1" applyBorder="1"/>
    <xf numFmtId="1" fontId="0" fillId="0" borderId="1" xfId="0" applyNumberFormat="1" applyFont="1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4" xfId="0" applyFill="1" applyBorder="1"/>
    <xf numFmtId="164" fontId="0" fillId="0" borderId="15" xfId="0" applyNumberForma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 wrapText="1"/>
    </xf>
    <xf numFmtId="1" fontId="0" fillId="0" borderId="2" xfId="0" applyNumberForma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right" wrapText="1"/>
    </xf>
    <xf numFmtId="1" fontId="0" fillId="0" borderId="1" xfId="0" applyNumberFormat="1" applyFont="1" applyFill="1" applyBorder="1" applyAlignment="1">
      <alignment vertical="center"/>
    </xf>
    <xf numFmtId="1" fontId="0" fillId="0" borderId="3" xfId="0" applyNumberFormat="1" applyFont="1" applyFill="1" applyBorder="1" applyAlignment="1">
      <alignment horizontal="center" wrapText="1"/>
    </xf>
    <xf numFmtId="1" fontId="0" fillId="0" borderId="3" xfId="0" applyNumberForma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5" xfId="0" applyFill="1" applyBorder="1" applyAlignment="1">
      <alignment horizontal="right"/>
    </xf>
    <xf numFmtId="0" fontId="0" fillId="0" borderId="3" xfId="0" applyFill="1" applyBorder="1" applyAlignment="1"/>
    <xf numFmtId="0" fontId="0" fillId="0" borderId="26" xfId="0" applyFill="1" applyBorder="1" applyAlignment="1"/>
    <xf numFmtId="164" fontId="0" fillId="0" borderId="20" xfId="0" applyNumberForma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3" xfId="0" applyFill="1" applyBorder="1" applyAlignment="1">
      <alignment horizontal="right"/>
    </xf>
    <xf numFmtId="0" fontId="0" fillId="0" borderId="1" xfId="0" applyFill="1" applyBorder="1" applyAlignment="1">
      <alignment vertical="center"/>
    </xf>
    <xf numFmtId="0" fontId="0" fillId="0" borderId="14" xfId="0" applyFill="1" applyBorder="1" applyAlignment="1"/>
    <xf numFmtId="0" fontId="0" fillId="0" borderId="1" xfId="0" applyFill="1" applyBorder="1" applyAlignment="1"/>
    <xf numFmtId="164" fontId="0" fillId="0" borderId="19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1" xfId="0" applyNumberFormat="1" applyFill="1" applyBorder="1" applyAlignment="1"/>
    <xf numFmtId="1" fontId="0" fillId="0" borderId="14" xfId="0" applyNumberFormat="1" applyFill="1" applyBorder="1" applyAlignment="1"/>
    <xf numFmtId="0" fontId="0" fillId="0" borderId="15" xfId="0" applyFill="1" applyBorder="1" applyAlignment="1">
      <alignment horizontal="right"/>
    </xf>
    <xf numFmtId="1" fontId="0" fillId="0" borderId="2" xfId="0" applyNumberFormat="1" applyFill="1" applyBorder="1" applyAlignment="1"/>
    <xf numFmtId="1" fontId="0" fillId="0" borderId="16" xfId="0" applyNumberFormat="1" applyFill="1" applyBorder="1" applyAlignment="1"/>
    <xf numFmtId="0" fontId="2" fillId="0" borderId="0" xfId="0" applyFont="1" applyFill="1"/>
    <xf numFmtId="0" fontId="0" fillId="0" borderId="29" xfId="0" applyFill="1" applyBorder="1"/>
    <xf numFmtId="0" fontId="0" fillId="0" borderId="5" xfId="0" applyFill="1" applyBorder="1"/>
    <xf numFmtId="0" fontId="0" fillId="0" borderId="30" xfId="0" applyFill="1" applyBorder="1"/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9" xfId="0" applyFill="1" applyBorder="1"/>
    <xf numFmtId="0" fontId="1" fillId="0" borderId="2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30" xfId="0" applyFont="1" applyFill="1" applyBorder="1" applyAlignment="1">
      <alignment horizontal="center" wrapText="1"/>
    </xf>
    <xf numFmtId="0" fontId="0" fillId="0" borderId="37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2" xfId="0" applyFill="1" applyBorder="1"/>
    <xf numFmtId="0" fontId="0" fillId="0" borderId="33" xfId="0" applyFill="1" applyBorder="1"/>
    <xf numFmtId="0" fontId="0" fillId="0" borderId="34" xfId="0" applyFill="1" applyBorder="1"/>
    <xf numFmtId="0" fontId="0" fillId="0" borderId="37" xfId="0" applyFill="1" applyBorder="1"/>
    <xf numFmtId="164" fontId="0" fillId="0" borderId="43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2" xfId="0" applyFill="1" applyBorder="1"/>
    <xf numFmtId="0" fontId="0" fillId="0" borderId="23" xfId="0" applyFill="1" applyBorder="1"/>
    <xf numFmtId="0" fontId="0" fillId="0" borderId="38" xfId="0" applyFill="1" applyBorder="1"/>
    <xf numFmtId="0" fontId="0" fillId="0" borderId="24" xfId="0" applyFill="1" applyBorder="1"/>
    <xf numFmtId="0" fontId="0" fillId="0" borderId="31" xfId="0" applyFill="1" applyBorder="1"/>
    <xf numFmtId="0" fontId="0" fillId="0" borderId="45" xfId="0" applyFill="1" applyBorder="1"/>
    <xf numFmtId="164" fontId="0" fillId="0" borderId="44" xfId="0" applyNumberForma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39" xfId="0" applyFill="1" applyBorder="1"/>
    <xf numFmtId="164" fontId="0" fillId="0" borderId="35" xfId="0" applyNumberForma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ABF3-C67C-4F76-BA7B-08841096B354}">
  <dimension ref="A1:R48"/>
  <sheetViews>
    <sheetView zoomScale="130" zoomScaleNormal="130" workbookViewId="0">
      <selection activeCell="C7" sqref="C7"/>
    </sheetView>
  </sheetViews>
  <sheetFormatPr defaultRowHeight="15" x14ac:dyDescent="0.25"/>
  <sheetData>
    <row r="1" spans="1:18" x14ac:dyDescent="0.25">
      <c r="I1" s="92" t="s">
        <v>0</v>
      </c>
      <c r="J1" s="93"/>
      <c r="K1" s="94"/>
      <c r="L1" s="15"/>
      <c r="M1" s="15"/>
      <c r="N1" s="15"/>
      <c r="O1" s="15"/>
      <c r="P1" s="15"/>
      <c r="Q1" s="15"/>
      <c r="R1" s="15"/>
    </row>
    <row r="2" spans="1:18" ht="15.75" thickBot="1" x14ac:dyDescent="0.3">
      <c r="I2" s="2" t="s">
        <v>1</v>
      </c>
      <c r="J2" s="1" t="s">
        <v>2</v>
      </c>
      <c r="K2" s="3" t="s">
        <v>3</v>
      </c>
      <c r="L2" s="15"/>
      <c r="M2" s="15"/>
      <c r="N2" s="15"/>
      <c r="O2" s="15"/>
      <c r="P2" s="15"/>
      <c r="Q2" s="15"/>
      <c r="R2" s="15"/>
    </row>
    <row r="3" spans="1:18" ht="60.75" thickBot="1" x14ac:dyDescent="0.3">
      <c r="A3" s="7" t="s">
        <v>4</v>
      </c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10" t="s">
        <v>11</v>
      </c>
      <c r="I3" s="11"/>
      <c r="J3" s="12"/>
      <c r="K3" s="13"/>
      <c r="L3" s="15"/>
      <c r="M3" s="15" t="s">
        <v>14</v>
      </c>
      <c r="N3" s="15" t="s">
        <v>15</v>
      </c>
      <c r="O3" s="15"/>
      <c r="P3" s="15"/>
      <c r="Q3" s="15"/>
      <c r="R3" s="15"/>
    </row>
    <row r="4" spans="1:18" x14ac:dyDescent="0.25">
      <c r="A4" s="14">
        <v>76</v>
      </c>
      <c r="B4" s="38">
        <v>10450</v>
      </c>
      <c r="C4" s="39">
        <v>0</v>
      </c>
      <c r="D4" s="39">
        <v>0</v>
      </c>
      <c r="E4" s="40" t="s">
        <v>13</v>
      </c>
      <c r="F4" s="40" t="s">
        <v>13</v>
      </c>
      <c r="G4" s="40">
        <v>0</v>
      </c>
      <c r="H4" s="41" t="s">
        <v>13</v>
      </c>
      <c r="I4" s="42"/>
      <c r="J4" s="43"/>
      <c r="K4" s="44"/>
      <c r="L4" s="15"/>
      <c r="M4" s="15"/>
      <c r="N4" s="15"/>
      <c r="O4" s="15"/>
      <c r="P4" s="15"/>
      <c r="Q4" s="15"/>
      <c r="R4" s="15"/>
    </row>
    <row r="5" spans="1:18" x14ac:dyDescent="0.25">
      <c r="A5" s="4">
        <v>76</v>
      </c>
      <c r="B5" s="38">
        <v>10475</v>
      </c>
      <c r="C5" s="45">
        <v>0</v>
      </c>
      <c r="D5" s="45">
        <v>0</v>
      </c>
      <c r="E5" s="46">
        <f>ROUNDUP(((AVERAGE(C4,C5))*(B5-B4)/27),0)</f>
        <v>0</v>
      </c>
      <c r="F5" s="46">
        <f>ROUNDUP(((AVERAGE(D4,D5))*(C5-C4)/27),0)</f>
        <v>0</v>
      </c>
      <c r="G5" s="47">
        <v>0</v>
      </c>
      <c r="H5" s="41">
        <f t="shared" ref="H5:H12" si="0">ROUNDUP((((AVERAGE(G4,G5))*(B5-B4))/9),0)</f>
        <v>0</v>
      </c>
      <c r="I5" s="48"/>
      <c r="J5" s="49"/>
      <c r="K5" s="50"/>
      <c r="L5" s="15"/>
      <c r="M5" s="15"/>
      <c r="N5" s="15"/>
      <c r="O5" s="15"/>
      <c r="P5" s="15"/>
      <c r="Q5" s="15"/>
      <c r="R5" s="15"/>
    </row>
    <row r="6" spans="1:18" ht="15.75" thickBot="1" x14ac:dyDescent="0.3">
      <c r="A6" s="5">
        <v>76</v>
      </c>
      <c r="B6" s="51">
        <v>10500</v>
      </c>
      <c r="C6" s="52">
        <v>0</v>
      </c>
      <c r="D6" s="52">
        <v>0</v>
      </c>
      <c r="E6" s="53">
        <f>ROUNDUP(((AVERAGE(C5,C6))*(B6-B5)/27),0)</f>
        <v>0</v>
      </c>
      <c r="F6" s="53">
        <f>ROUNDUP(((AVERAGE(D5,D6))*(B6-B5)/27),0)</f>
        <v>0</v>
      </c>
      <c r="G6" s="54">
        <v>0</v>
      </c>
      <c r="H6" s="55">
        <f t="shared" si="0"/>
        <v>0</v>
      </c>
      <c r="I6" s="56">
        <v>0</v>
      </c>
      <c r="J6" s="57">
        <f>SUM(E5:E6)</f>
        <v>0</v>
      </c>
      <c r="K6" s="57">
        <f>SUM(F5:F6)</f>
        <v>0</v>
      </c>
      <c r="L6" s="15"/>
      <c r="M6" s="15">
        <v>0.129</v>
      </c>
      <c r="N6" s="15"/>
      <c r="O6" s="15"/>
      <c r="P6" s="15"/>
      <c r="Q6" s="15"/>
      <c r="R6" s="15"/>
    </row>
    <row r="7" spans="1:18" x14ac:dyDescent="0.25">
      <c r="A7" s="6">
        <v>77</v>
      </c>
      <c r="B7" s="38">
        <v>10525</v>
      </c>
      <c r="C7" s="58">
        <v>0.01</v>
      </c>
      <c r="D7" s="58">
        <v>0.27300000000000002</v>
      </c>
      <c r="E7" s="59">
        <f>ROUNDUP(((AVERAGE(C6,C7))*(B7-B6)/27),0)</f>
        <v>1</v>
      </c>
      <c r="F7" s="59">
        <f>ROUNDUP(((AVERAGE(D6,D7))*(B7-B6)/27),0)</f>
        <v>1</v>
      </c>
      <c r="G7" s="60">
        <v>0</v>
      </c>
      <c r="H7" s="61">
        <f t="shared" si="0"/>
        <v>0</v>
      </c>
      <c r="I7" s="56"/>
      <c r="J7" s="62"/>
      <c r="K7" s="63"/>
      <c r="L7" s="15"/>
      <c r="M7" s="15"/>
      <c r="N7" s="15"/>
      <c r="O7" s="15"/>
      <c r="P7" s="15"/>
      <c r="Q7" s="15"/>
      <c r="R7" s="15"/>
    </row>
    <row r="8" spans="1:18" x14ac:dyDescent="0.25">
      <c r="A8" s="4">
        <v>77</v>
      </c>
      <c r="B8" s="38">
        <v>10550</v>
      </c>
      <c r="C8" s="45">
        <v>62.4</v>
      </c>
      <c r="D8" s="45">
        <v>71.528999999999996</v>
      </c>
      <c r="E8" s="46">
        <f t="shared" ref="E8" si="1">ROUNDUP(((AVERAGE(C7,C8))*(B8-B7)/27),0)</f>
        <v>29</v>
      </c>
      <c r="F8" s="46">
        <f t="shared" ref="F8" si="2">ROUNDUP(((AVERAGE(D7,D8))*(B8-B7)/27),0)</f>
        <v>34</v>
      </c>
      <c r="G8" s="47">
        <v>0</v>
      </c>
      <c r="H8" s="41">
        <f t="shared" si="0"/>
        <v>0</v>
      </c>
      <c r="I8" s="56"/>
      <c r="J8" s="62"/>
      <c r="K8" s="63"/>
      <c r="L8" s="86"/>
      <c r="M8" s="15">
        <v>62.4</v>
      </c>
      <c r="N8" s="15">
        <f>M8+9.129</f>
        <v>71.528999999999996</v>
      </c>
      <c r="O8" s="15"/>
      <c r="P8" s="15"/>
      <c r="Q8" s="15"/>
      <c r="R8" s="15"/>
    </row>
    <row r="9" spans="1:18" ht="15.75" thickBot="1" x14ac:dyDescent="0.3">
      <c r="A9" s="5">
        <v>77</v>
      </c>
      <c r="B9" s="51">
        <v>10575</v>
      </c>
      <c r="C9" s="52">
        <v>92.924999999999997</v>
      </c>
      <c r="D9" s="52">
        <v>117.212</v>
      </c>
      <c r="E9" s="53">
        <f>ROUNDUP(((AVERAGE(C8,C9))*(B9-B8)/27),0)</f>
        <v>72</v>
      </c>
      <c r="F9" s="53">
        <f>ROUNDUP(((AVERAGE(D8,D9))*(B9-B8)/27),0)</f>
        <v>88</v>
      </c>
      <c r="G9" s="54">
        <v>0</v>
      </c>
      <c r="H9" s="55">
        <f t="shared" si="0"/>
        <v>0</v>
      </c>
      <c r="I9" s="56">
        <v>0</v>
      </c>
      <c r="J9" s="57">
        <f>SUM(E7:E9)</f>
        <v>102</v>
      </c>
      <c r="K9" s="57">
        <f>SUM(F7:F9)</f>
        <v>123</v>
      </c>
      <c r="L9" s="15"/>
      <c r="M9" s="15">
        <v>92.924999999999997</v>
      </c>
      <c r="N9" s="15">
        <v>117.212</v>
      </c>
      <c r="O9" s="15"/>
      <c r="P9" s="15"/>
      <c r="Q9" s="15"/>
      <c r="R9" s="15"/>
    </row>
    <row r="10" spans="1:18" x14ac:dyDescent="0.25">
      <c r="A10" s="6">
        <v>78</v>
      </c>
      <c r="B10" s="38">
        <v>10600</v>
      </c>
      <c r="C10" s="58">
        <v>79.009</v>
      </c>
      <c r="D10" s="58">
        <v>96.619</v>
      </c>
      <c r="E10" s="59">
        <f>ROUNDUP(((AVERAGE(C9,C10))*(B10-B9)/27),0)</f>
        <v>80</v>
      </c>
      <c r="F10" s="59">
        <f>ROUNDUP(((AVERAGE(D9,D10))*(B10-B9)/27),0)</f>
        <v>99</v>
      </c>
      <c r="G10" s="60">
        <v>0</v>
      </c>
      <c r="H10" s="61">
        <f t="shared" si="0"/>
        <v>0</v>
      </c>
      <c r="I10" s="56"/>
      <c r="J10" s="62"/>
      <c r="K10" s="63"/>
      <c r="L10" s="15"/>
      <c r="M10" s="15">
        <v>79.009</v>
      </c>
      <c r="N10" s="15">
        <v>96.619</v>
      </c>
      <c r="O10" s="15"/>
      <c r="P10" s="15"/>
      <c r="Q10" s="15"/>
      <c r="R10" s="15"/>
    </row>
    <row r="11" spans="1:18" x14ac:dyDescent="0.25">
      <c r="A11" s="4">
        <v>78</v>
      </c>
      <c r="B11" s="38">
        <v>10625</v>
      </c>
      <c r="C11" s="45">
        <v>81.471999999999994</v>
      </c>
      <c r="D11" s="45">
        <v>85.741</v>
      </c>
      <c r="E11" s="46">
        <f t="shared" ref="E11" si="3">ROUNDUP(((AVERAGE(C10,C11))*(B11-B10)/27),0)</f>
        <v>75</v>
      </c>
      <c r="F11" s="46">
        <f t="shared" ref="F11" si="4">ROUNDUP(((AVERAGE(D10,D11))*(B11-B10)/27),0)</f>
        <v>85</v>
      </c>
      <c r="G11" s="47">
        <v>0</v>
      </c>
      <c r="H11" s="41">
        <f t="shared" si="0"/>
        <v>0</v>
      </c>
      <c r="I11" s="56"/>
      <c r="J11" s="62"/>
      <c r="K11" s="63"/>
      <c r="L11" s="15"/>
      <c r="M11" s="15">
        <v>81.471999999999994</v>
      </c>
      <c r="N11" s="15">
        <v>85.741</v>
      </c>
      <c r="O11" s="15"/>
      <c r="P11" s="15"/>
      <c r="Q11" s="15"/>
      <c r="R11" s="15"/>
    </row>
    <row r="12" spans="1:18" ht="15.75" thickBot="1" x14ac:dyDescent="0.3">
      <c r="A12" s="5">
        <v>78</v>
      </c>
      <c r="B12" s="51">
        <v>10650</v>
      </c>
      <c r="C12" s="52">
        <v>0</v>
      </c>
      <c r="D12" s="52">
        <v>0</v>
      </c>
      <c r="E12" s="53">
        <f>ROUNDUP(((AVERAGE(C11,C12))*(B12-B11)/27),0)</f>
        <v>38</v>
      </c>
      <c r="F12" s="53">
        <f>ROUNDUP(((AVERAGE(D11,D12))*(B12-B11)/27),0)</f>
        <v>40</v>
      </c>
      <c r="G12" s="54">
        <v>0</v>
      </c>
      <c r="H12" s="55">
        <f t="shared" si="0"/>
        <v>0</v>
      </c>
      <c r="I12" s="56">
        <v>0</v>
      </c>
      <c r="J12" s="57">
        <f>SUM(E10:E12)</f>
        <v>193</v>
      </c>
      <c r="K12" s="57">
        <f>SUM(F10:F12)</f>
        <v>224</v>
      </c>
      <c r="L12" s="15"/>
      <c r="M12" s="15"/>
      <c r="N12" s="15"/>
      <c r="O12" s="15"/>
      <c r="P12" s="15"/>
      <c r="Q12" s="15"/>
      <c r="R12" s="15"/>
    </row>
    <row r="13" spans="1:18" x14ac:dyDescent="0.25">
      <c r="A13" s="6">
        <v>53</v>
      </c>
      <c r="B13" s="38">
        <v>11300</v>
      </c>
      <c r="C13" s="59">
        <v>0</v>
      </c>
      <c r="D13" s="59">
        <v>0</v>
      </c>
      <c r="E13" s="64" t="s">
        <v>13</v>
      </c>
      <c r="F13" s="64" t="s">
        <v>13</v>
      </c>
      <c r="G13" s="65">
        <v>0</v>
      </c>
      <c r="H13" s="66" t="s">
        <v>13</v>
      </c>
      <c r="I13" s="67"/>
      <c r="J13" s="68"/>
      <c r="K13" s="69"/>
      <c r="L13" s="15"/>
      <c r="M13" s="15"/>
      <c r="N13" s="15"/>
      <c r="O13" s="15"/>
      <c r="P13" s="15"/>
      <c r="Q13" s="15"/>
      <c r="R13" s="15"/>
    </row>
    <row r="14" spans="1:18" ht="15.75" thickBot="1" x14ac:dyDescent="0.3">
      <c r="A14" s="5">
        <v>53</v>
      </c>
      <c r="B14" s="70">
        <v>11317.92</v>
      </c>
      <c r="C14" s="53">
        <v>7.36</v>
      </c>
      <c r="D14" s="53">
        <v>0</v>
      </c>
      <c r="E14" s="53">
        <f t="shared" ref="E14:E19" si="5">ROUNDUP(((AVERAGE(C13,C14))*(B14-B13)/27),0)</f>
        <v>3</v>
      </c>
      <c r="F14" s="53">
        <f>ROUNDUP(((AVERAGE(D13,D14))*(B14-B13)/27),0)</f>
        <v>0</v>
      </c>
      <c r="G14" s="71">
        <v>0</v>
      </c>
      <c r="H14" s="72">
        <f t="shared" ref="H14:H30" si="6">ROUNDUP((((AVERAGE(G13,G14))*(B14-B13))/9),0)</f>
        <v>0</v>
      </c>
      <c r="I14" s="73">
        <f>SUM(H13:H14)</f>
        <v>0</v>
      </c>
      <c r="J14" s="74">
        <f>SUM(E13:E14)</f>
        <v>3</v>
      </c>
      <c r="K14" s="75">
        <f>SUM(F13:F14)</f>
        <v>0</v>
      </c>
      <c r="L14" s="15"/>
      <c r="M14" s="15">
        <v>7.36</v>
      </c>
      <c r="N14" s="15"/>
      <c r="O14" s="15"/>
      <c r="P14" s="15"/>
      <c r="Q14" s="15"/>
      <c r="R14" s="15"/>
    </row>
    <row r="15" spans="1:18" x14ac:dyDescent="0.25">
      <c r="A15" s="6">
        <v>54</v>
      </c>
      <c r="B15" s="38">
        <v>11350</v>
      </c>
      <c r="C15" s="59">
        <v>3.75</v>
      </c>
      <c r="D15" s="59">
        <v>0</v>
      </c>
      <c r="E15" s="59">
        <f t="shared" si="5"/>
        <v>7</v>
      </c>
      <c r="F15" s="59">
        <f>ROUNDUP(((AVERAGE(D14,D15))*(B15-B14)/27),0)</f>
        <v>0</v>
      </c>
      <c r="G15" s="64">
        <v>0</v>
      </c>
      <c r="H15" s="66">
        <f t="shared" si="6"/>
        <v>0</v>
      </c>
      <c r="I15" s="73"/>
      <c r="J15" s="76"/>
      <c r="K15" s="75"/>
      <c r="L15" s="15"/>
      <c r="M15" s="15">
        <v>3.75</v>
      </c>
      <c r="N15" s="15"/>
      <c r="O15" s="15"/>
      <c r="P15" s="15"/>
      <c r="Q15" s="15"/>
      <c r="R15" s="15"/>
    </row>
    <row r="16" spans="1:18" x14ac:dyDescent="0.25">
      <c r="A16" s="4">
        <v>54</v>
      </c>
      <c r="B16" s="77">
        <v>11400</v>
      </c>
      <c r="C16" s="46">
        <v>0</v>
      </c>
      <c r="D16" s="46">
        <v>0</v>
      </c>
      <c r="E16" s="46">
        <f t="shared" si="5"/>
        <v>4</v>
      </c>
      <c r="F16" s="46">
        <f>ROUNDUP(((AVERAGE(D15,D16))*(B16-B14)/27),0)</f>
        <v>0</v>
      </c>
      <c r="G16" s="78">
        <v>0</v>
      </c>
      <c r="H16" s="79">
        <f t="shared" si="6"/>
        <v>0</v>
      </c>
      <c r="I16" s="73"/>
      <c r="J16" s="76"/>
      <c r="K16" s="75"/>
      <c r="L16" s="15"/>
      <c r="M16" s="15"/>
      <c r="N16" s="15"/>
      <c r="O16" s="15"/>
      <c r="P16" s="15"/>
      <c r="Q16" s="15"/>
      <c r="R16" s="15"/>
    </row>
    <row r="17" spans="1:18" ht="15.75" thickBot="1" x14ac:dyDescent="0.3">
      <c r="A17" s="5">
        <v>54</v>
      </c>
      <c r="B17" s="70">
        <v>11445.69</v>
      </c>
      <c r="C17" s="53">
        <v>16.428000000000001</v>
      </c>
      <c r="D17" s="53">
        <v>0</v>
      </c>
      <c r="E17" s="53">
        <f t="shared" si="5"/>
        <v>14</v>
      </c>
      <c r="F17" s="53">
        <f>ROUNDUP(((AVERAGE(D16,D17))*(B17-B16)/27),0)</f>
        <v>0</v>
      </c>
      <c r="G17" s="80">
        <v>0</v>
      </c>
      <c r="H17" s="72">
        <f t="shared" si="6"/>
        <v>0</v>
      </c>
      <c r="I17" s="73">
        <f>SUM(H15:H17)</f>
        <v>0</v>
      </c>
      <c r="J17" s="81">
        <f>SUM(E15:E17)</f>
        <v>25</v>
      </c>
      <c r="K17" s="82">
        <f>SUM(F15:F17)</f>
        <v>0</v>
      </c>
      <c r="L17" s="15"/>
      <c r="M17" s="15">
        <v>16.428000000000001</v>
      </c>
      <c r="N17" s="15"/>
      <c r="O17" s="15"/>
      <c r="P17" s="15"/>
      <c r="Q17" s="15"/>
      <c r="R17" s="15"/>
    </row>
    <row r="18" spans="1:18" x14ac:dyDescent="0.25">
      <c r="A18" s="6">
        <v>55</v>
      </c>
      <c r="B18" s="38">
        <v>11450</v>
      </c>
      <c r="C18" s="59">
        <v>13.048999999999999</v>
      </c>
      <c r="D18" s="59">
        <v>0</v>
      </c>
      <c r="E18" s="59">
        <f t="shared" si="5"/>
        <v>3</v>
      </c>
      <c r="F18" s="59">
        <f>ROUNDUP(((AVERAGE(D17,D18))*(B18-B17)/27),0)</f>
        <v>0</v>
      </c>
      <c r="G18" s="64">
        <v>0</v>
      </c>
      <c r="H18" s="66">
        <f t="shared" si="6"/>
        <v>0</v>
      </c>
      <c r="I18" s="73"/>
      <c r="J18" s="76"/>
      <c r="K18" s="75"/>
      <c r="L18" s="15"/>
      <c r="M18" s="15">
        <v>13.048999999999999</v>
      </c>
      <c r="N18" s="15">
        <v>6.3E-2</v>
      </c>
      <c r="O18" s="15"/>
      <c r="P18" s="15"/>
      <c r="Q18" s="15"/>
      <c r="R18" s="15"/>
    </row>
    <row r="19" spans="1:18" ht="15.75" thickBot="1" x14ac:dyDescent="0.3">
      <c r="A19" s="5">
        <v>55</v>
      </c>
      <c r="B19" s="70">
        <v>11500</v>
      </c>
      <c r="C19" s="53">
        <v>34.747</v>
      </c>
      <c r="D19" s="53">
        <v>0</v>
      </c>
      <c r="E19" s="53">
        <f t="shared" si="5"/>
        <v>45</v>
      </c>
      <c r="F19" s="53">
        <f>ROUNDUP(((AVERAGE(D18,D19))*(B19-B18)/27),0)</f>
        <v>0</v>
      </c>
      <c r="G19" s="80">
        <v>0</v>
      </c>
      <c r="H19" s="72">
        <f t="shared" si="6"/>
        <v>0</v>
      </c>
      <c r="I19" s="73">
        <f>SUM(H18:H19)</f>
        <v>0</v>
      </c>
      <c r="J19" s="81">
        <f>SUM(E18:E19)</f>
        <v>48</v>
      </c>
      <c r="K19" s="75">
        <f>SUM(F18:F19)</f>
        <v>0</v>
      </c>
      <c r="L19" s="15"/>
      <c r="M19" s="15">
        <v>34.747</v>
      </c>
      <c r="N19" s="15">
        <v>0</v>
      </c>
      <c r="O19" s="15"/>
      <c r="P19" s="15"/>
      <c r="Q19" s="15"/>
      <c r="R19" s="15"/>
    </row>
    <row r="20" spans="1:18" x14ac:dyDescent="0.25">
      <c r="A20" s="6">
        <v>55</v>
      </c>
      <c r="B20" s="38">
        <v>11550</v>
      </c>
      <c r="C20" s="59">
        <v>27.353000000000002</v>
      </c>
      <c r="D20" s="59">
        <v>0</v>
      </c>
      <c r="E20" s="59">
        <f t="shared" ref="E20:E28" si="7">ROUNDUP(((AVERAGE(C19,C20))*(B20-B19)/27),0)</f>
        <v>58</v>
      </c>
      <c r="F20" s="59">
        <f t="shared" ref="F20:F45" si="8">ROUNDUP(((AVERAGE(D19,D20))*(B20-B19)/27),0)</f>
        <v>0</v>
      </c>
      <c r="G20" s="64">
        <v>0</v>
      </c>
      <c r="H20" s="66">
        <f t="shared" si="6"/>
        <v>0</v>
      </c>
      <c r="I20" s="73"/>
      <c r="J20" s="76"/>
      <c r="K20" s="75"/>
      <c r="L20" s="15"/>
      <c r="M20" s="15">
        <v>27.353000000000002</v>
      </c>
      <c r="N20" s="15">
        <v>0</v>
      </c>
      <c r="O20" s="15"/>
      <c r="P20" s="15"/>
      <c r="Q20" s="15"/>
      <c r="R20" s="15"/>
    </row>
    <row r="21" spans="1:18" ht="15.75" thickBot="1" x14ac:dyDescent="0.3">
      <c r="A21" s="5">
        <v>55</v>
      </c>
      <c r="B21" s="70">
        <v>11600</v>
      </c>
      <c r="C21" s="53">
        <v>27.535</v>
      </c>
      <c r="D21" s="53">
        <v>0</v>
      </c>
      <c r="E21" s="53">
        <f t="shared" si="7"/>
        <v>51</v>
      </c>
      <c r="F21" s="53">
        <f t="shared" si="8"/>
        <v>0</v>
      </c>
      <c r="G21" s="80">
        <v>0</v>
      </c>
      <c r="H21" s="72">
        <f t="shared" si="6"/>
        <v>0</v>
      </c>
      <c r="I21" s="73">
        <f>SUM(H20:H21)</f>
        <v>0</v>
      </c>
      <c r="J21" s="76">
        <f>SUM(E20:E21)</f>
        <v>109</v>
      </c>
      <c r="K21" s="75">
        <f>SUM(F20:F21)</f>
        <v>0</v>
      </c>
      <c r="L21" s="15"/>
      <c r="M21" s="15">
        <v>27.552</v>
      </c>
      <c r="N21" s="15">
        <v>0</v>
      </c>
      <c r="O21" s="15"/>
      <c r="P21" s="15"/>
      <c r="Q21" s="15"/>
      <c r="R21" s="15"/>
    </row>
    <row r="22" spans="1:18" x14ac:dyDescent="0.25">
      <c r="A22" s="6">
        <v>59</v>
      </c>
      <c r="B22" s="38">
        <v>11650</v>
      </c>
      <c r="C22" s="59">
        <v>26.38</v>
      </c>
      <c r="D22" s="59">
        <v>0</v>
      </c>
      <c r="E22" s="59">
        <f t="shared" si="7"/>
        <v>50</v>
      </c>
      <c r="F22" s="59">
        <f t="shared" si="8"/>
        <v>0</v>
      </c>
      <c r="G22" s="64">
        <v>0</v>
      </c>
      <c r="H22" s="66">
        <f t="shared" si="6"/>
        <v>0</v>
      </c>
      <c r="I22" s="73"/>
      <c r="J22" s="76"/>
      <c r="K22" s="75"/>
      <c r="L22" s="15"/>
      <c r="M22" s="15">
        <v>26.38</v>
      </c>
      <c r="N22" s="15">
        <v>0</v>
      </c>
      <c r="O22" s="15"/>
      <c r="P22" s="15"/>
      <c r="Q22" s="15"/>
      <c r="R22" s="15"/>
    </row>
    <row r="23" spans="1:18" x14ac:dyDescent="0.25">
      <c r="A23" s="4">
        <v>59</v>
      </c>
      <c r="B23" s="77">
        <v>11700</v>
      </c>
      <c r="C23" s="46">
        <v>31.734999999999999</v>
      </c>
      <c r="D23" s="46">
        <v>11.239000000000001</v>
      </c>
      <c r="E23" s="46">
        <f t="shared" si="7"/>
        <v>54</v>
      </c>
      <c r="F23" s="46">
        <f t="shared" si="8"/>
        <v>11</v>
      </c>
      <c r="G23" s="78">
        <v>0</v>
      </c>
      <c r="H23" s="79">
        <f t="shared" si="6"/>
        <v>0</v>
      </c>
      <c r="I23" s="73"/>
      <c r="J23" s="76"/>
      <c r="K23" s="75"/>
      <c r="L23" s="15"/>
      <c r="M23" s="15">
        <v>31.734999999999999</v>
      </c>
      <c r="N23" s="15">
        <v>11.239000000000001</v>
      </c>
      <c r="O23" s="15"/>
      <c r="P23" s="15"/>
      <c r="Q23" s="15"/>
      <c r="R23" s="15"/>
    </row>
    <row r="24" spans="1:18" ht="15.75" thickBot="1" x14ac:dyDescent="0.3">
      <c r="A24" s="5">
        <v>59</v>
      </c>
      <c r="B24" s="70">
        <v>11750</v>
      </c>
      <c r="C24" s="53">
        <v>35.220999999999997</v>
      </c>
      <c r="D24" s="53">
        <v>1.613</v>
      </c>
      <c r="E24" s="53">
        <f t="shared" si="7"/>
        <v>62</v>
      </c>
      <c r="F24" s="53">
        <f>ROUNDUP(((AVERAGE(D22,D24))*(B24-B22)/27),0)</f>
        <v>3</v>
      </c>
      <c r="G24" s="80">
        <v>0</v>
      </c>
      <c r="H24" s="72">
        <f t="shared" si="6"/>
        <v>0</v>
      </c>
      <c r="I24" s="73">
        <f>SUM(H22:H24)</f>
        <v>0</v>
      </c>
      <c r="J24" s="81">
        <f>SUM(E22:E24)</f>
        <v>166</v>
      </c>
      <c r="K24" s="82">
        <f>SUM(F22:F24)</f>
        <v>14</v>
      </c>
      <c r="L24" s="15"/>
      <c r="M24" s="15">
        <v>35.220999999999997</v>
      </c>
      <c r="N24" s="15">
        <v>1.613</v>
      </c>
      <c r="O24" s="15"/>
      <c r="P24" s="15"/>
      <c r="Q24" s="15"/>
      <c r="R24" s="15"/>
    </row>
    <row r="25" spans="1:18" x14ac:dyDescent="0.25">
      <c r="A25" s="6">
        <v>60</v>
      </c>
      <c r="B25" s="38">
        <v>11800</v>
      </c>
      <c r="C25" s="59">
        <v>73.411000000000001</v>
      </c>
      <c r="D25" s="59">
        <v>1.3819999999999999</v>
      </c>
      <c r="E25" s="59">
        <f t="shared" si="7"/>
        <v>101</v>
      </c>
      <c r="F25" s="59">
        <f>ROUNDUP(((AVERAGE(D24,D25))*(B25-B24)/27),0)</f>
        <v>3</v>
      </c>
      <c r="G25" s="64">
        <v>0</v>
      </c>
      <c r="H25" s="66">
        <f t="shared" si="6"/>
        <v>0</v>
      </c>
      <c r="I25" s="73"/>
      <c r="J25" s="76"/>
      <c r="K25" s="75"/>
      <c r="L25" s="15"/>
      <c r="M25" s="15">
        <v>73.411000000000001</v>
      </c>
      <c r="N25" s="15">
        <v>1.3819999999999999</v>
      </c>
      <c r="O25" s="15"/>
      <c r="P25" s="15"/>
      <c r="Q25" s="15"/>
      <c r="R25" s="15"/>
    </row>
    <row r="26" spans="1:18" ht="15.75" thickBot="1" x14ac:dyDescent="0.3">
      <c r="A26" s="5">
        <v>60</v>
      </c>
      <c r="B26" s="70">
        <v>11850</v>
      </c>
      <c r="C26" s="53">
        <v>89.486000000000004</v>
      </c>
      <c r="D26" s="53">
        <v>1.371</v>
      </c>
      <c r="E26" s="53">
        <f t="shared" si="7"/>
        <v>151</v>
      </c>
      <c r="F26" s="53">
        <f t="shared" si="8"/>
        <v>3</v>
      </c>
      <c r="G26" s="80">
        <v>0</v>
      </c>
      <c r="H26" s="72">
        <f t="shared" si="6"/>
        <v>0</v>
      </c>
      <c r="I26" s="73">
        <f>SUM(H25:H26)</f>
        <v>0</v>
      </c>
      <c r="J26" s="76">
        <f>SUM(E25:E26)</f>
        <v>252</v>
      </c>
      <c r="K26" s="75">
        <f>SUM(F25:F26)</f>
        <v>6</v>
      </c>
      <c r="L26" s="15"/>
      <c r="M26" s="15">
        <v>89.486000000000004</v>
      </c>
      <c r="N26" s="15">
        <v>1.371</v>
      </c>
      <c r="O26" s="15"/>
      <c r="P26" s="15"/>
      <c r="Q26" s="15"/>
      <c r="R26" s="15"/>
    </row>
    <row r="27" spans="1:18" x14ac:dyDescent="0.25">
      <c r="A27" s="6">
        <v>61</v>
      </c>
      <c r="B27" s="38">
        <v>11900</v>
      </c>
      <c r="C27" s="59">
        <v>82.484999999999999</v>
      </c>
      <c r="D27" s="59">
        <v>0</v>
      </c>
      <c r="E27" s="59">
        <f t="shared" si="7"/>
        <v>160</v>
      </c>
      <c r="F27" s="59">
        <f t="shared" si="8"/>
        <v>2</v>
      </c>
      <c r="G27" s="64">
        <v>0</v>
      </c>
      <c r="H27" s="66">
        <f t="shared" si="6"/>
        <v>0</v>
      </c>
      <c r="I27" s="73"/>
      <c r="J27" s="76"/>
      <c r="K27" s="75"/>
      <c r="L27" s="15"/>
      <c r="M27" s="15">
        <v>82.484999999999999</v>
      </c>
      <c r="N27" s="15">
        <v>0</v>
      </c>
      <c r="O27" s="15"/>
      <c r="P27" s="15"/>
      <c r="Q27" s="15"/>
      <c r="R27" s="15"/>
    </row>
    <row r="28" spans="1:18" ht="15.75" thickBot="1" x14ac:dyDescent="0.3">
      <c r="A28" s="5">
        <v>61</v>
      </c>
      <c r="B28" s="70">
        <v>11950</v>
      </c>
      <c r="C28" s="53">
        <v>81.364999999999995</v>
      </c>
      <c r="D28" s="53">
        <v>0</v>
      </c>
      <c r="E28" s="53">
        <f t="shared" si="7"/>
        <v>152</v>
      </c>
      <c r="F28" s="53">
        <f t="shared" si="8"/>
        <v>0</v>
      </c>
      <c r="G28" s="80">
        <v>0</v>
      </c>
      <c r="H28" s="72">
        <f t="shared" si="6"/>
        <v>0</v>
      </c>
      <c r="I28" s="73">
        <f>SUM(H27:H28)</f>
        <v>0</v>
      </c>
      <c r="J28" s="76">
        <f>SUM(E27:E28)</f>
        <v>312</v>
      </c>
      <c r="K28" s="75">
        <f>SUM(F27:F28)</f>
        <v>2</v>
      </c>
      <c r="L28" s="15"/>
      <c r="M28" s="15">
        <v>81.364999999999995</v>
      </c>
      <c r="N28" s="15">
        <v>0</v>
      </c>
      <c r="O28" s="15"/>
      <c r="P28" s="15"/>
      <c r="Q28" s="15"/>
      <c r="R28" s="15"/>
    </row>
    <row r="29" spans="1:18" x14ac:dyDescent="0.25">
      <c r="A29" s="6">
        <v>62</v>
      </c>
      <c r="B29" s="38">
        <v>12000</v>
      </c>
      <c r="C29" s="59">
        <v>70.563999999999993</v>
      </c>
      <c r="D29" s="59">
        <v>0</v>
      </c>
      <c r="E29" s="59">
        <f t="shared" ref="E29:E38" si="9">ROUNDUP(((AVERAGE(C28,C29))*(B29-B28)/27),0)</f>
        <v>141</v>
      </c>
      <c r="F29" s="59">
        <f t="shared" ref="F29:F38" si="10">ROUNDUP(((AVERAGE(D28,D29))*(B29-B28)/27),0)</f>
        <v>0</v>
      </c>
      <c r="G29" s="64">
        <v>0</v>
      </c>
      <c r="H29" s="66">
        <f t="shared" si="6"/>
        <v>0</v>
      </c>
      <c r="I29" s="73"/>
      <c r="J29" s="76"/>
      <c r="K29" s="75"/>
      <c r="L29" s="15"/>
      <c r="M29" s="15">
        <v>70.563999999999993</v>
      </c>
      <c r="N29" s="15">
        <v>0</v>
      </c>
      <c r="O29" s="15"/>
      <c r="P29" s="15"/>
      <c r="Q29" s="15"/>
      <c r="R29" s="15"/>
    </row>
    <row r="30" spans="1:18" ht="15.75" thickBot="1" x14ac:dyDescent="0.3">
      <c r="A30" s="5">
        <v>62</v>
      </c>
      <c r="B30" s="70">
        <v>12050</v>
      </c>
      <c r="C30" s="53">
        <v>39.118000000000002</v>
      </c>
      <c r="D30" s="53">
        <v>0</v>
      </c>
      <c r="E30" s="53">
        <f t="shared" si="9"/>
        <v>102</v>
      </c>
      <c r="F30" s="53">
        <f t="shared" si="10"/>
        <v>0</v>
      </c>
      <c r="G30" s="80">
        <v>0</v>
      </c>
      <c r="H30" s="72">
        <f t="shared" si="6"/>
        <v>0</v>
      </c>
      <c r="I30" s="73">
        <f>SUM(H29:H30)</f>
        <v>0</v>
      </c>
      <c r="J30" s="76">
        <f>SUM(E29:E30)</f>
        <v>243</v>
      </c>
      <c r="K30" s="75">
        <f>SUM(F29:F30)</f>
        <v>0</v>
      </c>
      <c r="L30" s="15"/>
      <c r="M30" s="15">
        <v>39.118000000000002</v>
      </c>
      <c r="N30" s="15">
        <v>0</v>
      </c>
      <c r="O30" s="15"/>
      <c r="P30" s="15"/>
      <c r="Q30" s="15"/>
      <c r="R30" s="15"/>
    </row>
    <row r="31" spans="1:18" x14ac:dyDescent="0.25">
      <c r="A31" s="6">
        <v>63</v>
      </c>
      <c r="B31" s="38">
        <v>12100</v>
      </c>
      <c r="C31" s="59">
        <v>34.350999999999999</v>
      </c>
      <c r="D31" s="59">
        <v>0</v>
      </c>
      <c r="E31" s="59">
        <f t="shared" si="9"/>
        <v>69</v>
      </c>
      <c r="F31" s="59">
        <f t="shared" si="10"/>
        <v>0</v>
      </c>
      <c r="G31" s="64">
        <v>0</v>
      </c>
      <c r="H31" s="66">
        <f>ROUNDUP((((AVERAGE(G30,G31))*(B31-B30))/9),0)</f>
        <v>0</v>
      </c>
      <c r="I31" s="73"/>
      <c r="J31" s="76"/>
      <c r="K31" s="75"/>
      <c r="L31" s="15"/>
      <c r="M31" s="15">
        <v>34.350999999999999</v>
      </c>
      <c r="N31" s="15">
        <v>3.3000000000000002E-2</v>
      </c>
      <c r="O31" s="15"/>
      <c r="P31" s="15"/>
      <c r="Q31" s="15"/>
      <c r="R31" s="15"/>
    </row>
    <row r="32" spans="1:18" ht="15.75" thickBot="1" x14ac:dyDescent="0.3">
      <c r="A32" s="5">
        <v>63</v>
      </c>
      <c r="B32" s="70">
        <v>12150</v>
      </c>
      <c r="C32" s="53">
        <v>46.948999999999998</v>
      </c>
      <c r="D32" s="53">
        <v>0</v>
      </c>
      <c r="E32" s="53">
        <f t="shared" si="9"/>
        <v>76</v>
      </c>
      <c r="F32" s="53">
        <f t="shared" si="10"/>
        <v>0</v>
      </c>
      <c r="G32" s="80">
        <v>0</v>
      </c>
      <c r="H32" s="72">
        <f>ROUNDUP((((AVERAGE(G31,G32))*(B32-B31))/9),0)</f>
        <v>0</v>
      </c>
      <c r="I32" s="73">
        <f>SUM(H31:H32)</f>
        <v>0</v>
      </c>
      <c r="J32" s="76">
        <f>SUM(E31:E32)</f>
        <v>145</v>
      </c>
      <c r="K32" s="75">
        <f>SUM(F31:F32)</f>
        <v>0</v>
      </c>
      <c r="L32" s="15"/>
      <c r="M32" s="15">
        <v>46.948999999999998</v>
      </c>
      <c r="N32" s="15">
        <v>0.13200000000000001</v>
      </c>
      <c r="O32" s="15"/>
      <c r="P32" s="15"/>
      <c r="Q32" s="15"/>
      <c r="R32" s="15"/>
    </row>
    <row r="33" spans="1:18" x14ac:dyDescent="0.25">
      <c r="A33" s="6">
        <v>64</v>
      </c>
      <c r="B33" s="38">
        <v>12200</v>
      </c>
      <c r="C33" s="59">
        <v>46.249000000000002</v>
      </c>
      <c r="D33" s="59">
        <v>1</v>
      </c>
      <c r="E33" s="59">
        <f t="shared" si="9"/>
        <v>87</v>
      </c>
      <c r="F33" s="59">
        <f t="shared" si="10"/>
        <v>1</v>
      </c>
      <c r="G33" s="64">
        <v>0</v>
      </c>
      <c r="H33" s="66">
        <f t="shared" ref="H33:H46" si="11">ROUNDUP((((AVERAGE(G32,G33))*(B33-B32))/9),0)</f>
        <v>0</v>
      </c>
      <c r="I33" s="73"/>
      <c r="J33" s="76"/>
      <c r="K33" s="75"/>
      <c r="L33" s="15"/>
      <c r="M33" s="15">
        <v>46.249000000000002</v>
      </c>
      <c r="N33" s="15">
        <v>0.377</v>
      </c>
      <c r="O33" s="15"/>
      <c r="P33" s="15"/>
      <c r="Q33" s="15"/>
      <c r="R33" s="15"/>
    </row>
    <row r="34" spans="1:18" ht="15.75" thickBot="1" x14ac:dyDescent="0.3">
      <c r="A34" s="5">
        <v>64</v>
      </c>
      <c r="B34" s="70">
        <v>12250</v>
      </c>
      <c r="C34" s="53">
        <v>43.81</v>
      </c>
      <c r="D34" s="53">
        <v>0</v>
      </c>
      <c r="E34" s="53">
        <f t="shared" si="9"/>
        <v>84</v>
      </c>
      <c r="F34" s="53">
        <f t="shared" si="10"/>
        <v>1</v>
      </c>
      <c r="G34" s="80">
        <v>0</v>
      </c>
      <c r="H34" s="72">
        <f t="shared" si="11"/>
        <v>0</v>
      </c>
      <c r="I34" s="73">
        <f>SUM(H33:H34)</f>
        <v>0</v>
      </c>
      <c r="J34" s="76">
        <f>SUM(E33:E34)</f>
        <v>171</v>
      </c>
      <c r="K34" s="75">
        <f>SUM(F33:F34)</f>
        <v>2</v>
      </c>
      <c r="L34" s="15"/>
      <c r="M34" s="15">
        <v>43.81</v>
      </c>
      <c r="N34" s="15">
        <v>9.8000000000000004E-2</v>
      </c>
      <c r="O34" s="15"/>
      <c r="P34" s="15"/>
      <c r="Q34" s="15"/>
      <c r="R34" s="15"/>
    </row>
    <row r="35" spans="1:18" x14ac:dyDescent="0.25">
      <c r="A35" s="6">
        <v>65</v>
      </c>
      <c r="B35" s="38">
        <v>12300</v>
      </c>
      <c r="C35" s="59">
        <v>28.491</v>
      </c>
      <c r="D35" s="59">
        <v>0</v>
      </c>
      <c r="E35" s="59">
        <f t="shared" si="9"/>
        <v>67</v>
      </c>
      <c r="F35" s="59">
        <f t="shared" si="10"/>
        <v>0</v>
      </c>
      <c r="G35" s="64">
        <v>0</v>
      </c>
      <c r="H35" s="66">
        <f t="shared" si="11"/>
        <v>0</v>
      </c>
      <c r="I35" s="73"/>
      <c r="J35" s="76"/>
      <c r="K35" s="75"/>
      <c r="L35" s="15"/>
      <c r="M35" s="15">
        <v>28.491</v>
      </c>
      <c r="N35" s="15"/>
      <c r="O35" s="15"/>
      <c r="P35" s="15"/>
      <c r="Q35" s="15"/>
      <c r="R35" s="15"/>
    </row>
    <row r="36" spans="1:18" x14ac:dyDescent="0.25">
      <c r="A36" s="4">
        <v>65</v>
      </c>
      <c r="B36" s="77">
        <v>12350</v>
      </c>
      <c r="C36" s="46">
        <v>35.451999999999998</v>
      </c>
      <c r="D36" s="46">
        <v>1</v>
      </c>
      <c r="E36" s="46">
        <f t="shared" si="9"/>
        <v>60</v>
      </c>
      <c r="F36" s="46">
        <f t="shared" si="10"/>
        <v>1</v>
      </c>
      <c r="G36" s="78">
        <v>0</v>
      </c>
      <c r="H36" s="79">
        <f t="shared" si="11"/>
        <v>0</v>
      </c>
      <c r="I36" s="73"/>
      <c r="J36" s="76"/>
      <c r="K36" s="75"/>
      <c r="L36" s="15"/>
      <c r="M36" s="15">
        <v>35.451999999999998</v>
      </c>
      <c r="N36" s="15">
        <v>0.28000000000000003</v>
      </c>
      <c r="O36" s="15"/>
      <c r="P36" s="15"/>
      <c r="Q36" s="15"/>
      <c r="R36" s="15"/>
    </row>
    <row r="37" spans="1:18" ht="15.75" thickBot="1" x14ac:dyDescent="0.3">
      <c r="A37" s="5">
        <v>65</v>
      </c>
      <c r="B37" s="70">
        <v>12400</v>
      </c>
      <c r="C37" s="53">
        <v>40.734999999999999</v>
      </c>
      <c r="D37" s="53">
        <v>1.3640000000000001</v>
      </c>
      <c r="E37" s="53">
        <f t="shared" si="9"/>
        <v>71</v>
      </c>
      <c r="F37" s="53">
        <f t="shared" si="10"/>
        <v>3</v>
      </c>
      <c r="G37" s="80">
        <v>0</v>
      </c>
      <c r="H37" s="72">
        <f t="shared" si="11"/>
        <v>0</v>
      </c>
      <c r="I37" s="73">
        <f>SUM(H35:H37)</f>
        <v>0</v>
      </c>
      <c r="J37" s="81">
        <f>SUM(E35:E37)</f>
        <v>198</v>
      </c>
      <c r="K37" s="82">
        <f>SUM(F35:F37)</f>
        <v>4</v>
      </c>
      <c r="L37" s="15"/>
      <c r="M37" s="15">
        <v>40.734999999999999</v>
      </c>
      <c r="N37" s="15">
        <v>1.3640000000000001</v>
      </c>
      <c r="O37" s="15"/>
      <c r="P37" s="15"/>
      <c r="Q37" s="15"/>
      <c r="R37" s="15"/>
    </row>
    <row r="38" spans="1:18" x14ac:dyDescent="0.25">
      <c r="A38" s="6">
        <v>66</v>
      </c>
      <c r="B38" s="38">
        <v>12450</v>
      </c>
      <c r="C38" s="59">
        <v>25.975000000000001</v>
      </c>
      <c r="D38" s="59">
        <v>0.622</v>
      </c>
      <c r="E38" s="59">
        <f t="shared" si="9"/>
        <v>62</v>
      </c>
      <c r="F38" s="59">
        <f t="shared" si="10"/>
        <v>2</v>
      </c>
      <c r="G38" s="64">
        <v>0</v>
      </c>
      <c r="H38" s="66">
        <f t="shared" si="11"/>
        <v>0</v>
      </c>
      <c r="I38" s="73"/>
      <c r="J38" s="76"/>
      <c r="K38" s="75"/>
      <c r="L38" s="15"/>
      <c r="M38" s="15">
        <v>25.975000000000001</v>
      </c>
      <c r="N38" s="15">
        <v>0.622</v>
      </c>
      <c r="O38" s="15"/>
      <c r="P38" s="15"/>
      <c r="Q38" s="15"/>
      <c r="R38" s="15"/>
    </row>
    <row r="39" spans="1:18" x14ac:dyDescent="0.25">
      <c r="A39" s="4">
        <v>66</v>
      </c>
      <c r="B39" s="77">
        <v>12500</v>
      </c>
      <c r="C39" s="46">
        <v>13.177</v>
      </c>
      <c r="D39" s="46">
        <v>2.6139999999999999</v>
      </c>
      <c r="E39" s="46">
        <f>ROUNDUP(((AVERAGE(C37,C39))*(B39-B37)/27),0)</f>
        <v>100</v>
      </c>
      <c r="F39" s="46">
        <f>ROUNDUP(((AVERAGE(D37,D39))*(B39-B37)/27),0)</f>
        <v>8</v>
      </c>
      <c r="G39" s="78">
        <v>0</v>
      </c>
      <c r="H39" s="79">
        <f t="shared" si="11"/>
        <v>0</v>
      </c>
      <c r="I39" s="73"/>
      <c r="J39" s="76"/>
      <c r="K39" s="75"/>
      <c r="L39" s="15"/>
      <c r="M39" s="15">
        <v>13.177</v>
      </c>
      <c r="N39" s="15">
        <v>2.6139999999999999</v>
      </c>
      <c r="O39" s="15"/>
      <c r="P39" s="15"/>
      <c r="Q39" s="15"/>
      <c r="R39" s="15"/>
    </row>
    <row r="40" spans="1:18" ht="15.75" thickBot="1" x14ac:dyDescent="0.3">
      <c r="A40" s="5">
        <v>66</v>
      </c>
      <c r="B40" s="70">
        <v>12550</v>
      </c>
      <c r="C40" s="53">
        <v>20.234000000000002</v>
      </c>
      <c r="D40" s="53">
        <v>17.366</v>
      </c>
      <c r="E40" s="53">
        <f>ROUNDUP(((AVERAGE(C38,C40))*(B40-B38)/27),0)</f>
        <v>86</v>
      </c>
      <c r="F40" s="53">
        <f>ROUNDUP(((AVERAGE(D38,D40))*(B40-B38)/27),0)</f>
        <v>34</v>
      </c>
      <c r="G40" s="80">
        <v>0</v>
      </c>
      <c r="H40" s="72">
        <f t="shared" si="11"/>
        <v>0</v>
      </c>
      <c r="I40" s="73">
        <f>SUM(H38:H40)</f>
        <v>0</v>
      </c>
      <c r="J40" s="81">
        <f>SUM(E38:E40)</f>
        <v>248</v>
      </c>
      <c r="K40" s="82">
        <f>SUM(F38:F40)</f>
        <v>44</v>
      </c>
      <c r="L40" s="15"/>
      <c r="M40" s="15">
        <v>20.241</v>
      </c>
      <c r="N40" s="15">
        <v>17.366</v>
      </c>
      <c r="O40" s="15"/>
      <c r="P40" s="15"/>
      <c r="Q40" s="15"/>
      <c r="R40" s="15"/>
    </row>
    <row r="41" spans="1:18" x14ac:dyDescent="0.25">
      <c r="A41" s="6">
        <v>67</v>
      </c>
      <c r="B41" s="38">
        <v>12600</v>
      </c>
      <c r="C41" s="59">
        <v>4.1059999999999999</v>
      </c>
      <c r="D41" s="59">
        <v>3.7149999999999999</v>
      </c>
      <c r="E41" s="59">
        <f>ROUNDUP(((AVERAGE(C39,C41))*(B41-B39)/27),0)</f>
        <v>33</v>
      </c>
      <c r="F41" s="59">
        <f>ROUNDUP(((AVERAGE(D39,D41))*(B41-B39)/27),0)</f>
        <v>12</v>
      </c>
      <c r="G41" s="64">
        <v>0</v>
      </c>
      <c r="H41" s="66">
        <f t="shared" si="11"/>
        <v>0</v>
      </c>
      <c r="I41" s="73"/>
      <c r="J41" s="76"/>
      <c r="K41" s="75"/>
      <c r="L41" s="15"/>
      <c r="M41" s="15">
        <v>4.1059999999999999</v>
      </c>
      <c r="N41" s="15">
        <v>3.7149999999999999</v>
      </c>
      <c r="O41" s="15"/>
      <c r="P41" s="15"/>
      <c r="Q41" s="15"/>
      <c r="R41" s="15"/>
    </row>
    <row r="42" spans="1:18" x14ac:dyDescent="0.25">
      <c r="A42" s="4">
        <v>67</v>
      </c>
      <c r="B42" s="77">
        <v>12650</v>
      </c>
      <c r="C42" s="46">
        <v>4.6849999999999996</v>
      </c>
      <c r="D42" s="46">
        <v>4.0839999999999996</v>
      </c>
      <c r="E42" s="46">
        <f>ROUNDUP(((AVERAGE(C41,C42))*(B42-B41)/27),0)</f>
        <v>9</v>
      </c>
      <c r="F42" s="46">
        <f>ROUNDUP(((AVERAGE(D41,D42))*(B42-B41)/27),0)</f>
        <v>8</v>
      </c>
      <c r="G42" s="78">
        <v>0</v>
      </c>
      <c r="H42" s="79">
        <f t="shared" si="11"/>
        <v>0</v>
      </c>
      <c r="I42" s="73"/>
      <c r="J42" s="76"/>
      <c r="K42" s="75"/>
      <c r="L42" s="15"/>
      <c r="M42" s="15">
        <v>4.6849999999999996</v>
      </c>
      <c r="N42" s="15">
        <v>4.0839999999999996</v>
      </c>
      <c r="O42" s="15"/>
      <c r="P42" s="15"/>
      <c r="Q42" s="15"/>
      <c r="R42" s="15"/>
    </row>
    <row r="43" spans="1:18" ht="15.75" thickBot="1" x14ac:dyDescent="0.3">
      <c r="A43" s="5">
        <v>67</v>
      </c>
      <c r="B43" s="70">
        <v>12700</v>
      </c>
      <c r="C43" s="80">
        <v>0</v>
      </c>
      <c r="D43" s="80">
        <v>0</v>
      </c>
      <c r="E43" s="53">
        <f>ROUNDUP(((AVERAGE(C42,C43))*(B43-B42)/27),0)</f>
        <v>5</v>
      </c>
      <c r="F43" s="53">
        <f>ROUNDUP(((AVERAGE(D42,D43))*(B43-B42)/27),0)</f>
        <v>4</v>
      </c>
      <c r="G43" s="80">
        <v>0</v>
      </c>
      <c r="H43" s="72">
        <f t="shared" si="11"/>
        <v>0</v>
      </c>
      <c r="I43" s="73">
        <f>SUM(H41:H43)</f>
        <v>0</v>
      </c>
      <c r="J43" s="81">
        <f>SUM(E41:E43)</f>
        <v>47</v>
      </c>
      <c r="K43" s="82">
        <f>SUM(F41:F43)</f>
        <v>24</v>
      </c>
      <c r="L43" s="15"/>
      <c r="M43" s="15"/>
      <c r="N43" s="15"/>
      <c r="O43" s="15"/>
      <c r="P43" s="15"/>
      <c r="Q43" s="15"/>
      <c r="R43" s="15"/>
    </row>
    <row r="44" spans="1:18" x14ac:dyDescent="0.25">
      <c r="A44" s="6">
        <v>68</v>
      </c>
      <c r="B44" s="38">
        <v>12750</v>
      </c>
      <c r="C44" s="64">
        <v>0</v>
      </c>
      <c r="D44" s="64">
        <v>0</v>
      </c>
      <c r="E44" s="59">
        <f t="shared" ref="E44:E45" si="12">ROUNDUP(((AVERAGE(C43,C44))*(B44-B43)/27),0)</f>
        <v>0</v>
      </c>
      <c r="F44" s="59">
        <f t="shared" si="8"/>
        <v>0</v>
      </c>
      <c r="G44" s="64">
        <v>0</v>
      </c>
      <c r="H44" s="66">
        <f t="shared" si="11"/>
        <v>0</v>
      </c>
      <c r="I44" s="73"/>
      <c r="J44" s="76"/>
      <c r="K44" s="75"/>
      <c r="L44" s="15"/>
      <c r="M44" s="15"/>
      <c r="N44" s="15"/>
      <c r="O44" s="15"/>
      <c r="P44" s="15"/>
      <c r="Q44" s="15"/>
      <c r="R44" s="15"/>
    </row>
    <row r="45" spans="1:18" x14ac:dyDescent="0.25">
      <c r="A45" s="4">
        <v>68</v>
      </c>
      <c r="B45" s="77">
        <v>12761.76</v>
      </c>
      <c r="C45" s="78">
        <v>0</v>
      </c>
      <c r="D45" s="78">
        <v>0</v>
      </c>
      <c r="E45" s="46">
        <f t="shared" si="12"/>
        <v>0</v>
      </c>
      <c r="F45" s="46">
        <f t="shared" si="8"/>
        <v>0</v>
      </c>
      <c r="G45" s="78">
        <v>0</v>
      </c>
      <c r="H45" s="79">
        <f t="shared" si="11"/>
        <v>0</v>
      </c>
      <c r="I45" s="73"/>
      <c r="J45" s="76"/>
      <c r="K45" s="75"/>
      <c r="L45" s="15"/>
      <c r="M45" s="15"/>
      <c r="N45" s="15"/>
      <c r="O45" s="15"/>
      <c r="P45" s="15"/>
      <c r="Q45" s="15"/>
      <c r="R45" s="15"/>
    </row>
    <row r="46" spans="1:18" ht="15.75" thickBot="1" x14ac:dyDescent="0.3">
      <c r="A46" s="5">
        <v>68</v>
      </c>
      <c r="B46" s="70">
        <v>12800</v>
      </c>
      <c r="C46" s="80">
        <v>0</v>
      </c>
      <c r="D46" s="80">
        <v>0</v>
      </c>
      <c r="E46" s="53">
        <f>ROUNDUP(((AVERAGE(C45,C46))*(B46-B45)/27),0)</f>
        <v>0</v>
      </c>
      <c r="F46" s="53">
        <f>ROUNDUP(((AVERAGE(D45,D46))*(B46-B45)/27),0)</f>
        <v>0</v>
      </c>
      <c r="G46" s="80">
        <v>0</v>
      </c>
      <c r="H46" s="72">
        <f t="shared" si="11"/>
        <v>0</v>
      </c>
      <c r="I46" s="83">
        <f>SUM(H44:H46)</f>
        <v>0</v>
      </c>
      <c r="J46" s="84">
        <f>SUM(E44:E46)</f>
        <v>0</v>
      </c>
      <c r="K46" s="85">
        <f>SUM(F44:F46)</f>
        <v>0</v>
      </c>
      <c r="L46" s="15"/>
      <c r="M46" s="15"/>
      <c r="N46" s="15"/>
      <c r="O46" s="15"/>
      <c r="P46" s="15"/>
      <c r="Q46" s="15"/>
      <c r="R46" s="15"/>
    </row>
    <row r="47" spans="1:18" ht="15.75" thickBot="1" x14ac:dyDescent="0.3">
      <c r="H47" s="87" t="s">
        <v>12</v>
      </c>
      <c r="I47" s="88">
        <f>SUM(I13:I46)</f>
        <v>0</v>
      </c>
      <c r="J47" s="88">
        <f>SUM(J4:J46)</f>
        <v>2262</v>
      </c>
      <c r="K47" s="89">
        <f>SUM(K4:K46)</f>
        <v>443</v>
      </c>
      <c r="L47" s="15"/>
      <c r="M47" s="15"/>
      <c r="N47" s="15"/>
      <c r="O47" s="15"/>
      <c r="P47" s="15"/>
      <c r="Q47" s="15"/>
      <c r="R47" s="15"/>
    </row>
    <row r="48" spans="1:18" x14ac:dyDescent="0.25">
      <c r="L48" s="15"/>
      <c r="M48" s="15"/>
      <c r="N48" s="15"/>
      <c r="O48" s="15"/>
      <c r="P48" s="15"/>
      <c r="Q48" s="15"/>
      <c r="R48" s="15"/>
    </row>
  </sheetData>
  <mergeCells count="1"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614F-77C8-49B0-A7C2-94784736F7BA}">
  <dimension ref="A2:K11"/>
  <sheetViews>
    <sheetView zoomScale="80" zoomScaleNormal="80" workbookViewId="0">
      <selection activeCell="G17" sqref="G17"/>
    </sheetView>
  </sheetViews>
  <sheetFormatPr defaultRowHeight="15" x14ac:dyDescent="0.25"/>
  <cols>
    <col min="5" max="5" width="9.140625" customWidth="1"/>
  </cols>
  <sheetData>
    <row r="2" spans="1:11" ht="15.75" thickBot="1" x14ac:dyDescent="0.3"/>
    <row r="3" spans="1:11" ht="60.75" thickBot="1" x14ac:dyDescent="0.3">
      <c r="A3" s="99" t="s">
        <v>4</v>
      </c>
      <c r="B3" s="100" t="s">
        <v>5</v>
      </c>
      <c r="C3" s="101" t="s">
        <v>6</v>
      </c>
      <c r="D3" s="101" t="s">
        <v>7</v>
      </c>
      <c r="E3" s="101" t="s">
        <v>8</v>
      </c>
      <c r="F3" s="101" t="s">
        <v>9</v>
      </c>
      <c r="G3" s="101" t="s">
        <v>10</v>
      </c>
      <c r="H3" s="102" t="s">
        <v>11</v>
      </c>
      <c r="I3" s="15"/>
      <c r="J3" s="16" t="s">
        <v>16</v>
      </c>
      <c r="K3" s="16" t="s">
        <v>17</v>
      </c>
    </row>
    <row r="4" spans="1:11" x14ac:dyDescent="0.25">
      <c r="A4" s="103" t="s">
        <v>13</v>
      </c>
      <c r="B4" s="38">
        <v>1025</v>
      </c>
      <c r="C4" s="64">
        <v>33.097999999999999</v>
      </c>
      <c r="D4" s="64">
        <v>26.817</v>
      </c>
      <c r="E4" s="64"/>
      <c r="F4" s="64"/>
      <c r="G4" s="64">
        <v>0</v>
      </c>
      <c r="H4" s="104"/>
      <c r="I4" s="15"/>
      <c r="J4" s="15">
        <v>33.097999999999999</v>
      </c>
      <c r="K4">
        <v>26.817</v>
      </c>
    </row>
    <row r="5" spans="1:11" x14ac:dyDescent="0.25">
      <c r="A5" s="105" t="s">
        <v>13</v>
      </c>
      <c r="B5" s="106">
        <v>1075</v>
      </c>
      <c r="C5" s="78">
        <v>19.873999999999999</v>
      </c>
      <c r="D5" s="78">
        <v>0</v>
      </c>
      <c r="E5" s="46">
        <f>ROUNDUP(((AVERAGE(C4,C5))*(B5-B4)/27),0)</f>
        <v>50</v>
      </c>
      <c r="F5" s="46">
        <f>ROUNDUP(((AVERAGE(D4,D5))*(B5-B4)/27),0)</f>
        <v>25</v>
      </c>
      <c r="G5" s="78">
        <v>0</v>
      </c>
      <c r="H5" s="107">
        <f t="shared" ref="H5:H7" si="0">ROUNDUP((((AVERAGE(G4,G5))*(B5-B4))/9),0)</f>
        <v>0</v>
      </c>
      <c r="I5" s="15"/>
      <c r="J5" s="15">
        <v>19.873999999999999</v>
      </c>
    </row>
    <row r="6" spans="1:11" x14ac:dyDescent="0.25">
      <c r="A6" s="105" t="s">
        <v>13</v>
      </c>
      <c r="B6" s="38">
        <v>1125</v>
      </c>
      <c r="C6" s="64">
        <v>5.82</v>
      </c>
      <c r="D6" s="64">
        <v>0</v>
      </c>
      <c r="E6" s="59">
        <f>ROUNDUP(((AVERAGE(C5,C6))*(B6-B5)/27),0)</f>
        <v>24</v>
      </c>
      <c r="F6" s="59">
        <f>ROUNDUP(((AVERAGE(D5,D6))*(B6-B5)/27),0)</f>
        <v>0</v>
      </c>
      <c r="G6" s="64">
        <v>0</v>
      </c>
      <c r="H6" s="104">
        <f t="shared" si="0"/>
        <v>0</v>
      </c>
      <c r="I6" s="15"/>
      <c r="J6" s="15">
        <v>5.82</v>
      </c>
    </row>
    <row r="7" spans="1:11" ht="15.75" thickBot="1" x14ac:dyDescent="0.3">
      <c r="A7" s="108" t="s">
        <v>13</v>
      </c>
      <c r="B7" s="70">
        <v>1175</v>
      </c>
      <c r="C7" s="80">
        <v>5.8259999999999996</v>
      </c>
      <c r="D7" s="80">
        <v>0</v>
      </c>
      <c r="E7" s="53">
        <f>ROUNDUP(((AVERAGE(C6,C7))*(B7-B6)/27),0)</f>
        <v>11</v>
      </c>
      <c r="F7" s="53">
        <f>ROUNDUP(((AVERAGE(D6,D7))*(B7-B5)/27),0)</f>
        <v>0</v>
      </c>
      <c r="G7" s="80">
        <v>0</v>
      </c>
      <c r="H7" s="109">
        <f t="shared" si="0"/>
        <v>0</v>
      </c>
      <c r="I7" s="15"/>
      <c r="J7" s="15">
        <v>5.8259999999999996</v>
      </c>
    </row>
    <row r="8" spans="1:11" ht="15.75" thickBot="1" x14ac:dyDescent="0.3">
      <c r="A8" s="15"/>
      <c r="B8" s="15"/>
      <c r="C8" s="15"/>
      <c r="D8" s="110" t="s">
        <v>12</v>
      </c>
      <c r="E8" s="111">
        <f>SUM(E4:E7)</f>
        <v>85</v>
      </c>
      <c r="F8" s="111">
        <f>SUM(F4:F7)</f>
        <v>25</v>
      </c>
      <c r="G8" s="111"/>
      <c r="H8" s="112">
        <f>SUM(H4:H7)</f>
        <v>0</v>
      </c>
      <c r="I8" s="15"/>
      <c r="J8" s="15"/>
    </row>
    <row r="9" spans="1:1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F705-D56C-460E-9CDB-24B1027A1CF2}">
  <dimension ref="A2:K18"/>
  <sheetViews>
    <sheetView zoomScale="80" zoomScaleNormal="80" workbookViewId="0">
      <selection activeCell="J18" sqref="A3:J18"/>
    </sheetView>
  </sheetViews>
  <sheetFormatPr defaultRowHeight="15" x14ac:dyDescent="0.25"/>
  <sheetData>
    <row r="2" spans="1:11" ht="15.75" thickBot="1" x14ac:dyDescent="0.3"/>
    <row r="3" spans="1:11" ht="60.75" thickBot="1" x14ac:dyDescent="0.3">
      <c r="A3" s="99" t="s">
        <v>4</v>
      </c>
      <c r="B3" s="100" t="s">
        <v>5</v>
      </c>
      <c r="C3" s="101" t="s">
        <v>6</v>
      </c>
      <c r="D3" s="101" t="s">
        <v>7</v>
      </c>
      <c r="E3" s="101" t="s">
        <v>8</v>
      </c>
      <c r="F3" s="101" t="s">
        <v>9</v>
      </c>
      <c r="G3" s="101" t="s">
        <v>10</v>
      </c>
      <c r="H3" s="102" t="s">
        <v>11</v>
      </c>
      <c r="I3" s="15"/>
      <c r="J3" s="16" t="s">
        <v>16</v>
      </c>
      <c r="K3" s="16" t="s">
        <v>17</v>
      </c>
    </row>
    <row r="4" spans="1:11" x14ac:dyDescent="0.25">
      <c r="A4" s="113"/>
      <c r="B4" s="114">
        <v>33</v>
      </c>
      <c r="C4" s="115">
        <v>56.837000000000003</v>
      </c>
      <c r="D4" s="115">
        <v>3.0070000000000001</v>
      </c>
      <c r="E4" s="115"/>
      <c r="F4" s="115"/>
      <c r="G4" s="115">
        <v>0</v>
      </c>
      <c r="H4" s="116"/>
      <c r="I4" s="15"/>
      <c r="J4" s="15"/>
    </row>
    <row r="5" spans="1:11" x14ac:dyDescent="0.25">
      <c r="A5" s="117"/>
      <c r="B5" s="106">
        <v>50</v>
      </c>
      <c r="C5" s="78">
        <v>32.558999999999997</v>
      </c>
      <c r="D5" s="78">
        <v>1.506</v>
      </c>
      <c r="E5" s="46">
        <f>ROUNDUP(((AVERAGE(C4,C5))*(B5-B4)/27),0)</f>
        <v>29</v>
      </c>
      <c r="F5" s="46">
        <f>ROUNDUP(((AVERAGE(D4,D5))*(B5-B4)/27),0)</f>
        <v>2</v>
      </c>
      <c r="G5" s="78">
        <v>0</v>
      </c>
      <c r="H5" s="107">
        <f t="shared" ref="H5:H7" si="0">ROUNDUP((((AVERAGE(G4,G5))*(B5-B4))/9),0)</f>
        <v>0</v>
      </c>
      <c r="I5" s="15"/>
      <c r="J5" s="15"/>
    </row>
    <row r="6" spans="1:11" x14ac:dyDescent="0.25">
      <c r="A6" s="117"/>
      <c r="B6" s="38">
        <v>100</v>
      </c>
      <c r="C6" s="64">
        <v>14.765000000000001</v>
      </c>
      <c r="D6" s="64">
        <v>11.189</v>
      </c>
      <c r="E6" s="59">
        <f>ROUNDUP(((AVERAGE(C5,C6))*(B6-B5)/27),0)</f>
        <v>44</v>
      </c>
      <c r="F6" s="59">
        <f>ROUNDUP(((AVERAGE(D5,D6))*(B6-B5)/27),0)</f>
        <v>12</v>
      </c>
      <c r="G6" s="64">
        <v>0</v>
      </c>
      <c r="H6" s="104">
        <f t="shared" si="0"/>
        <v>0</v>
      </c>
      <c r="I6" s="15"/>
      <c r="J6" s="15"/>
    </row>
    <row r="7" spans="1:11" ht="15.75" thickBot="1" x14ac:dyDescent="0.3">
      <c r="A7" s="118"/>
      <c r="B7" s="70">
        <v>146.09399999999999</v>
      </c>
      <c r="C7" s="80">
        <v>14.132</v>
      </c>
      <c r="D7" s="80">
        <v>9.4309999999999992</v>
      </c>
      <c r="E7" s="53">
        <f>ROUNDUP(((AVERAGE(C6,C7))*(B7-B6)/27),0)</f>
        <v>25</v>
      </c>
      <c r="F7" s="53">
        <f>ROUNDUP(((AVERAGE(D6,D7))*(B7-B5)/27),0)</f>
        <v>37</v>
      </c>
      <c r="G7" s="80">
        <v>0</v>
      </c>
      <c r="H7" s="109">
        <f t="shared" si="0"/>
        <v>0</v>
      </c>
      <c r="I7" s="15"/>
      <c r="J7" s="15">
        <v>14.132</v>
      </c>
      <c r="K7">
        <v>9.4309999999999992</v>
      </c>
    </row>
    <row r="8" spans="1:11" ht="15.75" thickBot="1" x14ac:dyDescent="0.3">
      <c r="A8" s="15"/>
      <c r="B8" s="15"/>
      <c r="C8" s="15"/>
      <c r="D8" s="119" t="s">
        <v>12</v>
      </c>
      <c r="E8" s="110">
        <f>SUM(E4:E7)</f>
        <v>98</v>
      </c>
      <c r="F8" s="110">
        <f>SUM(F4:F7)</f>
        <v>51</v>
      </c>
      <c r="G8" s="111"/>
      <c r="H8" s="110">
        <f>SUM(H4:H7)</f>
        <v>0</v>
      </c>
      <c r="I8" s="15"/>
      <c r="J8" s="15"/>
    </row>
    <row r="9" spans="1:1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6DC0-FA6C-4282-B764-3ECB4CEF9981}">
  <dimension ref="A1:L17"/>
  <sheetViews>
    <sheetView zoomScale="80" zoomScaleNormal="80" workbookViewId="0">
      <selection activeCell="L17" sqref="A1:L17"/>
    </sheetView>
  </sheetViews>
  <sheetFormatPr defaultRowHeight="15" x14ac:dyDescent="0.25"/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.75" thickBo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60.75" thickBot="1" x14ac:dyDescent="0.3">
      <c r="A3" s="99" t="s">
        <v>4</v>
      </c>
      <c r="B3" s="100" t="s">
        <v>5</v>
      </c>
      <c r="C3" s="101" t="s">
        <v>6</v>
      </c>
      <c r="D3" s="101" t="s">
        <v>7</v>
      </c>
      <c r="E3" s="101" t="s">
        <v>8</v>
      </c>
      <c r="F3" s="101" t="s">
        <v>9</v>
      </c>
      <c r="G3" s="101" t="s">
        <v>10</v>
      </c>
      <c r="H3" s="102" t="s">
        <v>11</v>
      </c>
      <c r="I3" s="15"/>
      <c r="J3" s="16" t="s">
        <v>18</v>
      </c>
      <c r="K3" s="16" t="s">
        <v>17</v>
      </c>
      <c r="L3" s="15"/>
    </row>
    <row r="4" spans="1:12" x14ac:dyDescent="0.25">
      <c r="A4" s="120"/>
      <c r="B4" s="38">
        <v>800</v>
      </c>
      <c r="C4" s="64">
        <v>7.2290000000000001</v>
      </c>
      <c r="D4" s="64">
        <v>0</v>
      </c>
      <c r="E4" s="64"/>
      <c r="F4" s="64"/>
      <c r="G4" s="64">
        <v>0</v>
      </c>
      <c r="H4" s="104"/>
      <c r="I4" s="15"/>
      <c r="J4" s="15">
        <v>7.2290000000000001</v>
      </c>
      <c r="K4" s="15"/>
      <c r="L4" s="15"/>
    </row>
    <row r="5" spans="1:12" ht="15.75" thickBot="1" x14ac:dyDescent="0.3">
      <c r="A5" s="117"/>
      <c r="B5" s="70">
        <v>850</v>
      </c>
      <c r="C5" s="80">
        <v>30.161999999999999</v>
      </c>
      <c r="D5" s="80">
        <v>0</v>
      </c>
      <c r="E5" s="53">
        <f>ROUNDUP(((AVERAGE(C4,C5))*(B5-B4)/27),0)</f>
        <v>35</v>
      </c>
      <c r="F5" s="53">
        <f>ROUNDUP(((AVERAGE(D4,D5))*(B5-B4)/27),0)</f>
        <v>0</v>
      </c>
      <c r="G5" s="80">
        <v>0</v>
      </c>
      <c r="H5" s="109">
        <f t="shared" ref="H5:H8" si="0">ROUNDUP((((AVERAGE(G4,G5))*(B5-B4))/9),0)</f>
        <v>0</v>
      </c>
      <c r="I5" s="15"/>
      <c r="J5" s="15">
        <v>30.161999999999999</v>
      </c>
      <c r="K5" s="15"/>
      <c r="L5" s="15"/>
    </row>
    <row r="6" spans="1:12" x14ac:dyDescent="0.25">
      <c r="A6" s="117"/>
      <c r="B6" s="38">
        <v>900</v>
      </c>
      <c r="C6" s="64">
        <v>30.323</v>
      </c>
      <c r="D6" s="64">
        <v>0</v>
      </c>
      <c r="E6" s="59">
        <f>ROUNDUP(((AVERAGE(C5,C6))*(B6-B5)/27),0)</f>
        <v>57</v>
      </c>
      <c r="F6" s="59">
        <f>ROUNDUP(((AVERAGE(D5,D6))*(B6-B5)/27),0)</f>
        <v>0</v>
      </c>
      <c r="G6" s="64">
        <v>0</v>
      </c>
      <c r="H6" s="104">
        <f t="shared" si="0"/>
        <v>0</v>
      </c>
      <c r="I6" s="15"/>
      <c r="J6" s="15">
        <v>30.323</v>
      </c>
      <c r="K6" s="15"/>
      <c r="L6" s="15"/>
    </row>
    <row r="7" spans="1:12" x14ac:dyDescent="0.25">
      <c r="A7" s="117"/>
      <c r="B7" s="77">
        <v>950</v>
      </c>
      <c r="C7" s="78">
        <v>15.34</v>
      </c>
      <c r="D7" s="78">
        <v>0.48799999999999999</v>
      </c>
      <c r="E7" s="46">
        <f>ROUNDUP(((AVERAGE(C6,C7))*(B7-B6)/27),0)</f>
        <v>43</v>
      </c>
      <c r="F7" s="46">
        <f>ROUNDUP(((AVERAGE(D6,D7))*(B7-B5)/27),0)</f>
        <v>1</v>
      </c>
      <c r="G7" s="78">
        <v>0</v>
      </c>
      <c r="H7" s="107">
        <f t="shared" si="0"/>
        <v>0</v>
      </c>
      <c r="I7" s="15"/>
      <c r="J7" s="15">
        <v>15.34</v>
      </c>
      <c r="K7" s="15">
        <v>0.48799999999999999</v>
      </c>
      <c r="L7" s="15"/>
    </row>
    <row r="8" spans="1:12" ht="15.75" thickBot="1" x14ac:dyDescent="0.3">
      <c r="A8" s="118"/>
      <c r="B8" s="70">
        <v>1000</v>
      </c>
      <c r="C8" s="80">
        <v>7.6989999999999998</v>
      </c>
      <c r="D8" s="80">
        <v>0</v>
      </c>
      <c r="E8" s="53">
        <f>ROUNDUP(((AVERAGE(C7,C8))*(B8-B7)/27),0)</f>
        <v>22</v>
      </c>
      <c r="F8" s="53">
        <f>ROUNDUP(((AVERAGE(D7,D8))*(B8-B7)/27),0)</f>
        <v>1</v>
      </c>
      <c r="G8" s="80">
        <v>0</v>
      </c>
      <c r="H8" s="109">
        <f t="shared" si="0"/>
        <v>0</v>
      </c>
      <c r="I8" s="15"/>
      <c r="J8" s="15">
        <v>7.6989999999999998</v>
      </c>
      <c r="K8" s="15">
        <v>0</v>
      </c>
      <c r="L8" s="15"/>
    </row>
    <row r="9" spans="1:12" ht="15.75" thickBot="1" x14ac:dyDescent="0.3">
      <c r="A9" s="15"/>
      <c r="B9" s="15"/>
      <c r="C9" s="15"/>
      <c r="D9" s="87" t="s">
        <v>12</v>
      </c>
      <c r="E9" s="88">
        <f>SUM(E4:E8)</f>
        <v>157</v>
      </c>
      <c r="F9" s="88">
        <f>SUM(F4:F8)</f>
        <v>2</v>
      </c>
      <c r="G9" s="121"/>
      <c r="H9" s="89">
        <f>SUM(H4:H8)</f>
        <v>0</v>
      </c>
      <c r="I9" s="15"/>
      <c r="J9" s="15"/>
      <c r="K9" s="15"/>
      <c r="L9" s="15"/>
    </row>
    <row r="10" spans="1:12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AA3D-50B9-4B2C-BBBC-50740C1208C5}">
  <dimension ref="A1:L15"/>
  <sheetViews>
    <sheetView zoomScale="80" zoomScaleNormal="80" workbookViewId="0">
      <selection activeCell="L15" sqref="A1:L15"/>
    </sheetView>
  </sheetViews>
  <sheetFormatPr defaultRowHeight="15" x14ac:dyDescent="0.25"/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.75" thickBo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60.75" thickBot="1" x14ac:dyDescent="0.3">
      <c r="A3" s="99" t="s">
        <v>4</v>
      </c>
      <c r="B3" s="100" t="s">
        <v>5</v>
      </c>
      <c r="C3" s="101" t="s">
        <v>6</v>
      </c>
      <c r="D3" s="101" t="s">
        <v>7</v>
      </c>
      <c r="E3" s="101" t="s">
        <v>8</v>
      </c>
      <c r="F3" s="101" t="s">
        <v>9</v>
      </c>
      <c r="G3" s="101" t="s">
        <v>10</v>
      </c>
      <c r="H3" s="102" t="s">
        <v>11</v>
      </c>
      <c r="I3" s="15"/>
      <c r="J3" s="15"/>
      <c r="K3" s="15"/>
      <c r="L3" s="15"/>
    </row>
    <row r="4" spans="1:12" x14ac:dyDescent="0.25">
      <c r="A4" s="122"/>
      <c r="B4" s="123">
        <v>1046</v>
      </c>
      <c r="C4" s="124">
        <v>91.676000000000002</v>
      </c>
      <c r="D4" s="125">
        <v>1.8620000000000001</v>
      </c>
      <c r="E4" s="126"/>
      <c r="F4" s="126"/>
      <c r="G4" s="125">
        <v>0</v>
      </c>
      <c r="H4" s="127"/>
      <c r="I4" s="15"/>
      <c r="J4" s="15">
        <v>91</v>
      </c>
      <c r="K4" s="15">
        <v>1.8620000000000001</v>
      </c>
      <c r="L4" s="15"/>
    </row>
    <row r="5" spans="1:12" x14ac:dyDescent="0.25">
      <c r="A5" s="117"/>
      <c r="B5" s="77">
        <v>1050</v>
      </c>
      <c r="C5" s="78">
        <v>53.438000000000002</v>
      </c>
      <c r="D5" s="78">
        <v>9.5220000000000002</v>
      </c>
      <c r="E5" s="46">
        <f>ROUNDUP(((AVERAGE(C4,C5))*(B5-B4)/27),0)</f>
        <v>11</v>
      </c>
      <c r="F5" s="46">
        <f>ROUNDUP(((AVERAGE(D4,D5))*(B5-B4)/27),0)</f>
        <v>1</v>
      </c>
      <c r="G5" s="78">
        <v>0</v>
      </c>
      <c r="H5" s="107">
        <f t="shared" ref="H5:H7" si="0">ROUNDUP((((AVERAGE(G4,G5))*(B5-B4))/9),0)</f>
        <v>0</v>
      </c>
      <c r="I5" s="15"/>
      <c r="J5" s="15"/>
      <c r="K5" s="15"/>
      <c r="L5" s="15"/>
    </row>
    <row r="6" spans="1:12" x14ac:dyDescent="0.25">
      <c r="A6" s="117"/>
      <c r="B6" s="77">
        <v>1100</v>
      </c>
      <c r="C6" s="78">
        <v>9.1560000000000006</v>
      </c>
      <c r="D6" s="78">
        <v>7.1459999999999999</v>
      </c>
      <c r="E6" s="46">
        <f>ROUNDUP(((AVERAGE(C5,C6))*(B6-B5)/27),0)</f>
        <v>58</v>
      </c>
      <c r="F6" s="46">
        <f>ROUNDUP(((AVERAGE(D5,D6))*(B6-B4)/27),0)</f>
        <v>17</v>
      </c>
      <c r="G6" s="78">
        <v>0</v>
      </c>
      <c r="H6" s="107">
        <f t="shared" si="0"/>
        <v>0</v>
      </c>
      <c r="I6" s="15"/>
      <c r="J6" s="15"/>
      <c r="K6" s="15"/>
      <c r="L6" s="15"/>
    </row>
    <row r="7" spans="1:12" ht="15.75" thickBot="1" x14ac:dyDescent="0.3">
      <c r="A7" s="118"/>
      <c r="B7" s="70">
        <v>1119.99</v>
      </c>
      <c r="C7" s="80">
        <v>5.3470000000000004</v>
      </c>
      <c r="D7" s="80">
        <v>1.577</v>
      </c>
      <c r="E7" s="53">
        <f>ROUNDUP(((AVERAGE(C6,C7))*(B7-B6)/27),0)</f>
        <v>6</v>
      </c>
      <c r="F7" s="53">
        <f>ROUNDUP(((AVERAGE(D6,D7))*(B7-B6)/27),0)</f>
        <v>4</v>
      </c>
      <c r="G7" s="80">
        <v>0</v>
      </c>
      <c r="H7" s="109">
        <f t="shared" si="0"/>
        <v>0</v>
      </c>
      <c r="I7" s="15"/>
      <c r="J7" s="15">
        <v>5.3470000000000004</v>
      </c>
      <c r="K7" s="15">
        <v>1.577</v>
      </c>
      <c r="L7" s="15"/>
    </row>
    <row r="8" spans="1:12" ht="15.75" thickBot="1" x14ac:dyDescent="0.3">
      <c r="A8" s="15"/>
      <c r="B8" s="15"/>
      <c r="C8" s="15"/>
      <c r="D8" s="110" t="s">
        <v>12</v>
      </c>
      <c r="E8" s="111">
        <f>SUM(E4:E7)</f>
        <v>75</v>
      </c>
      <c r="F8" s="111">
        <f>SUM(F4:F7)</f>
        <v>22</v>
      </c>
      <c r="G8" s="128"/>
      <c r="H8" s="112">
        <f>SUM(H4:H7)</f>
        <v>0</v>
      </c>
      <c r="I8" s="15"/>
      <c r="J8" s="15"/>
      <c r="K8" s="15"/>
      <c r="L8" s="15"/>
    </row>
    <row r="9" spans="1:1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653D6-65D8-4227-8729-8DFE070FEE5B}">
  <dimension ref="A1:M16"/>
  <sheetViews>
    <sheetView zoomScale="80" zoomScaleNormal="80" workbookViewId="0">
      <selection activeCell="M16" sqref="A1:M16"/>
    </sheetView>
  </sheetViews>
  <sheetFormatPr defaultRowHeight="15" x14ac:dyDescent="0.25"/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.75" thickBo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60.75" thickBot="1" x14ac:dyDescent="0.3">
      <c r="A3" s="99" t="s">
        <v>4</v>
      </c>
      <c r="B3" s="100" t="s">
        <v>5</v>
      </c>
      <c r="C3" s="101" t="s">
        <v>6</v>
      </c>
      <c r="D3" s="101" t="s">
        <v>7</v>
      </c>
      <c r="E3" s="101" t="s">
        <v>8</v>
      </c>
      <c r="F3" s="101" t="s">
        <v>9</v>
      </c>
      <c r="G3" s="101" t="s">
        <v>10</v>
      </c>
      <c r="H3" s="102" t="s">
        <v>11</v>
      </c>
      <c r="I3" s="15"/>
      <c r="J3" s="15"/>
      <c r="K3" s="15"/>
      <c r="L3" s="15"/>
      <c r="M3" s="15"/>
    </row>
    <row r="4" spans="1:13" x14ac:dyDescent="0.25">
      <c r="A4" s="113"/>
      <c r="B4" s="114">
        <v>1042</v>
      </c>
      <c r="C4" s="115">
        <v>58.844999999999999</v>
      </c>
      <c r="D4" s="115">
        <v>42.655000000000001</v>
      </c>
      <c r="E4" s="115"/>
      <c r="F4" s="115"/>
      <c r="G4" s="115">
        <v>0</v>
      </c>
      <c r="H4" s="116"/>
      <c r="I4" s="15"/>
      <c r="J4" s="15"/>
      <c r="K4" s="15"/>
      <c r="L4" s="15"/>
      <c r="M4" s="15"/>
    </row>
    <row r="5" spans="1:13" x14ac:dyDescent="0.25">
      <c r="A5" s="117"/>
      <c r="B5" s="106">
        <v>1050</v>
      </c>
      <c r="C5" s="78">
        <v>35.097000000000001</v>
      </c>
      <c r="D5" s="78">
        <v>32.688000000000002</v>
      </c>
      <c r="E5" s="46">
        <f>ROUNDUP(((AVERAGE(C4,C5))*(B5-B4)/27),0)</f>
        <v>14</v>
      </c>
      <c r="F5" s="46">
        <f>ROUNDUP(((AVERAGE(D4,D5))*(B5-B4)/27),0)</f>
        <v>12</v>
      </c>
      <c r="G5" s="78">
        <v>0</v>
      </c>
      <c r="H5" s="107">
        <f t="shared" ref="H5:H7" si="0">ROUNDUP((((AVERAGE(G4,G5))*(B5-B4))/9),0)</f>
        <v>0</v>
      </c>
      <c r="I5" s="15"/>
      <c r="J5" s="15"/>
      <c r="K5" s="15"/>
      <c r="L5" s="15"/>
      <c r="M5" s="15"/>
    </row>
    <row r="6" spans="1:13" x14ac:dyDescent="0.25">
      <c r="A6" s="117"/>
      <c r="B6" s="38">
        <v>1100</v>
      </c>
      <c r="C6" s="64">
        <v>13.162000000000001</v>
      </c>
      <c r="D6" s="64">
        <v>14.271000000000001</v>
      </c>
      <c r="E6" s="46">
        <f t="shared" ref="E6:E7" si="1">ROUNDUP(((AVERAGE(C5,C6))*(B6-B5)/27),0)</f>
        <v>45</v>
      </c>
      <c r="F6" s="46">
        <f t="shared" ref="F6:F7" si="2">ROUNDUP(((AVERAGE(D5,D6))*(B6-B5)/27),0)</f>
        <v>44</v>
      </c>
      <c r="G6" s="64">
        <v>0</v>
      </c>
      <c r="H6" s="107">
        <f t="shared" si="0"/>
        <v>0</v>
      </c>
      <c r="I6" s="15"/>
      <c r="J6" s="15"/>
      <c r="K6" s="15"/>
      <c r="L6" s="15"/>
      <c r="M6" s="15"/>
    </row>
    <row r="7" spans="1:13" ht="15.75" thickBot="1" x14ac:dyDescent="0.3">
      <c r="A7" s="118"/>
      <c r="B7" s="129">
        <v>1139</v>
      </c>
      <c r="C7" s="130">
        <v>5.1870000000000003</v>
      </c>
      <c r="D7" s="130">
        <v>17.838999999999999</v>
      </c>
      <c r="E7" s="53">
        <f t="shared" si="1"/>
        <v>14</v>
      </c>
      <c r="F7" s="53">
        <f t="shared" si="2"/>
        <v>24</v>
      </c>
      <c r="G7" s="80">
        <v>0</v>
      </c>
      <c r="H7" s="109">
        <f t="shared" si="0"/>
        <v>0</v>
      </c>
      <c r="I7" s="15"/>
      <c r="J7" s="15"/>
      <c r="K7" s="15"/>
      <c r="L7" s="15"/>
      <c r="M7" s="15"/>
    </row>
    <row r="8" spans="1:13" ht="15.75" thickBot="1" x14ac:dyDescent="0.3">
      <c r="A8" s="15"/>
      <c r="B8" s="15"/>
      <c r="C8" s="15"/>
      <c r="D8" s="110" t="s">
        <v>12</v>
      </c>
      <c r="E8" s="111">
        <f>SUM(E6:E7)</f>
        <v>59</v>
      </c>
      <c r="F8" s="111">
        <f>SUM(F6:F7)</f>
        <v>68</v>
      </c>
      <c r="G8" s="128"/>
      <c r="H8" s="112">
        <f>SUM(H6:H7)</f>
        <v>0</v>
      </c>
      <c r="I8" s="15"/>
      <c r="J8" s="15"/>
      <c r="K8" s="15"/>
      <c r="L8" s="15"/>
      <c r="M8" s="15"/>
    </row>
    <row r="9" spans="1:13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2FD46-AF31-4819-9F33-26FA10ECD2FC}">
  <dimension ref="B1:D12"/>
  <sheetViews>
    <sheetView workbookViewId="0">
      <selection activeCell="F8" sqref="F8"/>
    </sheetView>
  </sheetViews>
  <sheetFormatPr defaultRowHeight="15" x14ac:dyDescent="0.25"/>
  <cols>
    <col min="2" max="2" width="13.28515625" customWidth="1"/>
  </cols>
  <sheetData>
    <row r="1" spans="2:4" x14ac:dyDescent="0.25">
      <c r="B1" s="131"/>
    </row>
    <row r="2" spans="2:4" x14ac:dyDescent="0.25">
      <c r="B2" s="131">
        <v>3970.4090000000001</v>
      </c>
      <c r="C2" t="s">
        <v>20</v>
      </c>
    </row>
    <row r="3" spans="2:4" x14ac:dyDescent="0.25">
      <c r="B3" s="131">
        <f>13/12</f>
        <v>1.0833333333333333</v>
      </c>
      <c r="C3" t="s">
        <v>21</v>
      </c>
    </row>
    <row r="4" spans="2:4" x14ac:dyDescent="0.25">
      <c r="B4" s="131">
        <f>B2*B3</f>
        <v>4301.2764166666666</v>
      </c>
      <c r="C4" t="s">
        <v>23</v>
      </c>
    </row>
    <row r="5" spans="2:4" x14ac:dyDescent="0.25">
      <c r="B5" s="131"/>
    </row>
    <row r="6" spans="2:4" x14ac:dyDescent="0.25">
      <c r="B6" s="131"/>
      <c r="C6" t="s">
        <v>22</v>
      </c>
    </row>
    <row r="7" spans="2:4" x14ac:dyDescent="0.25">
      <c r="B7" s="131">
        <v>20945.118999999999</v>
      </c>
      <c r="C7" t="s">
        <v>24</v>
      </c>
    </row>
    <row r="8" spans="2:4" x14ac:dyDescent="0.25">
      <c r="B8" s="131">
        <f>B7-B4</f>
        <v>16643.842583333331</v>
      </c>
      <c r="C8" t="s">
        <v>26</v>
      </c>
    </row>
    <row r="9" spans="2:4" x14ac:dyDescent="0.25">
      <c r="B9" s="131">
        <v>568.98599999999999</v>
      </c>
      <c r="C9" t="s">
        <v>25</v>
      </c>
    </row>
    <row r="11" spans="2:4" x14ac:dyDescent="0.25">
      <c r="B11">
        <f>ROUNDUP(B8/27,0)</f>
        <v>617</v>
      </c>
      <c r="D11" t="s">
        <v>27</v>
      </c>
    </row>
    <row r="12" spans="2:4" x14ac:dyDescent="0.25">
      <c r="B12">
        <f>ROUNDUP(B9/27,0)</f>
        <v>22</v>
      </c>
      <c r="D12" t="s">
        <v>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6DC8B-554D-4296-A6F0-BAD203A9E337}">
  <dimension ref="A1:C26"/>
  <sheetViews>
    <sheetView tabSelected="1" workbookViewId="0">
      <selection activeCell="F6" sqref="F6"/>
    </sheetView>
  </sheetViews>
  <sheetFormatPr defaultRowHeight="15" x14ac:dyDescent="0.25"/>
  <cols>
    <col min="1" max="1" width="20.28515625" customWidth="1"/>
    <col min="2" max="3" width="15.7109375" customWidth="1"/>
  </cols>
  <sheetData>
    <row r="1" spans="1:3" ht="23.25" customHeight="1" x14ac:dyDescent="0.25">
      <c r="A1" s="97" t="s">
        <v>29</v>
      </c>
      <c r="B1" s="95" t="s">
        <v>30</v>
      </c>
      <c r="C1" s="96"/>
    </row>
    <row r="2" spans="1:3" ht="42.75" customHeight="1" thickBot="1" x14ac:dyDescent="0.3">
      <c r="A2" s="98"/>
      <c r="B2" s="90" t="s">
        <v>37</v>
      </c>
      <c r="C2" s="91" t="s">
        <v>38</v>
      </c>
    </row>
    <row r="3" spans="1:3" x14ac:dyDescent="0.25">
      <c r="A3" s="24">
        <v>54</v>
      </c>
      <c r="B3" s="27">
        <f>'US-22'!J14</f>
        <v>3</v>
      </c>
      <c r="C3" s="28">
        <f>'US-22'!K14</f>
        <v>0</v>
      </c>
    </row>
    <row r="4" spans="1:3" x14ac:dyDescent="0.25">
      <c r="A4" s="24">
        <v>55</v>
      </c>
      <c r="B4" s="22">
        <f>'US-22'!J17</f>
        <v>25</v>
      </c>
      <c r="C4" s="23">
        <f>'US-22'!K17</f>
        <v>0</v>
      </c>
    </row>
    <row r="5" spans="1:3" x14ac:dyDescent="0.25">
      <c r="A5" s="24">
        <v>56</v>
      </c>
      <c r="B5" s="22">
        <f>'US-22'!J19</f>
        <v>48</v>
      </c>
      <c r="C5" s="23">
        <f>'US-22'!K19</f>
        <v>0</v>
      </c>
    </row>
    <row r="6" spans="1:3" x14ac:dyDescent="0.25">
      <c r="A6" s="24">
        <v>57</v>
      </c>
      <c r="B6" s="29">
        <f>'US-22'!J21</f>
        <v>109</v>
      </c>
      <c r="C6" s="30">
        <f>'US-22'!K21</f>
        <v>0</v>
      </c>
    </row>
    <row r="7" spans="1:3" x14ac:dyDescent="0.25">
      <c r="A7" s="24">
        <v>58</v>
      </c>
      <c r="B7" s="22">
        <f>'US-22'!J24</f>
        <v>166</v>
      </c>
      <c r="C7" s="23">
        <f>'US-22'!K24</f>
        <v>14</v>
      </c>
    </row>
    <row r="8" spans="1:3" x14ac:dyDescent="0.25">
      <c r="A8" s="24">
        <v>59</v>
      </c>
      <c r="B8" s="29">
        <f>'US-22'!J26</f>
        <v>252</v>
      </c>
      <c r="C8" s="30">
        <f>'US-22'!K26</f>
        <v>6</v>
      </c>
    </row>
    <row r="9" spans="1:3" x14ac:dyDescent="0.25">
      <c r="A9" s="24">
        <v>60</v>
      </c>
      <c r="B9" s="29">
        <f>'US-22'!J28</f>
        <v>312</v>
      </c>
      <c r="C9" s="30">
        <f>'US-22'!K28</f>
        <v>2</v>
      </c>
    </row>
    <row r="10" spans="1:3" x14ac:dyDescent="0.25">
      <c r="A10" s="24">
        <v>61</v>
      </c>
      <c r="B10" s="29">
        <f>'US-22'!J30</f>
        <v>243</v>
      </c>
      <c r="C10" s="30">
        <f>'US-22'!K30</f>
        <v>0</v>
      </c>
    </row>
    <row r="11" spans="1:3" x14ac:dyDescent="0.25">
      <c r="A11" s="24">
        <v>62</v>
      </c>
      <c r="B11" s="29">
        <f>'US-22'!J32</f>
        <v>145</v>
      </c>
      <c r="C11" s="30">
        <f>'US-22'!K32</f>
        <v>0</v>
      </c>
    </row>
    <row r="12" spans="1:3" x14ac:dyDescent="0.25">
      <c r="A12" s="24">
        <v>63</v>
      </c>
      <c r="B12" s="29">
        <f>'US-22'!J34</f>
        <v>171</v>
      </c>
      <c r="C12" s="30">
        <f>'US-22'!K34</f>
        <v>2</v>
      </c>
    </row>
    <row r="13" spans="1:3" x14ac:dyDescent="0.25">
      <c r="A13" s="24">
        <v>64</v>
      </c>
      <c r="B13" s="22">
        <f>'US-22'!J37</f>
        <v>198</v>
      </c>
      <c r="C13" s="23">
        <f>'US-22'!K37</f>
        <v>4</v>
      </c>
    </row>
    <row r="14" spans="1:3" x14ac:dyDescent="0.25">
      <c r="A14" s="24">
        <v>65</v>
      </c>
      <c r="B14" s="22">
        <f>'US-22'!J40</f>
        <v>248</v>
      </c>
      <c r="C14" s="23">
        <f>'US-22'!K40</f>
        <v>44</v>
      </c>
    </row>
    <row r="15" spans="1:3" x14ac:dyDescent="0.25">
      <c r="A15" s="24">
        <v>66</v>
      </c>
      <c r="B15" s="22">
        <f>'US-22'!J43</f>
        <v>47</v>
      </c>
      <c r="C15" s="23">
        <f>'US-22'!K43</f>
        <v>24</v>
      </c>
    </row>
    <row r="16" spans="1:3" ht="15.75" thickBot="1" x14ac:dyDescent="0.3">
      <c r="A16" s="24">
        <v>67</v>
      </c>
      <c r="B16" s="22">
        <f>'US-22'!J46</f>
        <v>0</v>
      </c>
      <c r="C16" s="23">
        <f>'US-22'!K46</f>
        <v>0</v>
      </c>
    </row>
    <row r="17" spans="1:3" x14ac:dyDescent="0.25">
      <c r="A17" s="18">
        <v>87</v>
      </c>
      <c r="B17" s="19">
        <f>'US-22'!J6</f>
        <v>0</v>
      </c>
      <c r="C17" s="20">
        <f>'US-22'!K6</f>
        <v>0</v>
      </c>
    </row>
    <row r="18" spans="1:3" x14ac:dyDescent="0.25">
      <c r="A18" s="21">
        <v>88</v>
      </c>
      <c r="B18" s="22">
        <f>'US-22'!J9</f>
        <v>102</v>
      </c>
      <c r="C18" s="23">
        <f>'US-22'!K9</f>
        <v>123</v>
      </c>
    </row>
    <row r="19" spans="1:3" x14ac:dyDescent="0.25">
      <c r="A19" s="24">
        <v>89</v>
      </c>
      <c r="B19" s="25">
        <f>'US-22'!J12</f>
        <v>193</v>
      </c>
      <c r="C19" s="26">
        <f>'US-22'!K12</f>
        <v>224</v>
      </c>
    </row>
    <row r="20" spans="1:3" ht="19.5" customHeight="1" x14ac:dyDescent="0.25">
      <c r="A20" s="21" t="s">
        <v>31</v>
      </c>
      <c r="B20" s="29">
        <f>'Ramp F'!E8</f>
        <v>85</v>
      </c>
      <c r="C20" s="30">
        <f>'Ramp F'!F8</f>
        <v>25</v>
      </c>
    </row>
    <row r="21" spans="1:3" ht="24" customHeight="1" x14ac:dyDescent="0.25">
      <c r="A21" s="21" t="s">
        <v>32</v>
      </c>
      <c r="B21" s="29">
        <f>'Ramp D'!E8</f>
        <v>98</v>
      </c>
      <c r="C21" s="30">
        <f>'Ramp D'!F8</f>
        <v>51</v>
      </c>
    </row>
    <row r="22" spans="1:3" ht="21" customHeight="1" x14ac:dyDescent="0.25">
      <c r="A22" s="21" t="s">
        <v>35</v>
      </c>
      <c r="B22" s="29">
        <f>'Mound St'!E9</f>
        <v>157</v>
      </c>
      <c r="C22" s="30">
        <f>'Mound St'!F9</f>
        <v>2</v>
      </c>
    </row>
    <row r="23" spans="1:3" ht="23.25" customHeight="1" x14ac:dyDescent="0.25">
      <c r="A23" s="21" t="s">
        <v>36</v>
      </c>
      <c r="B23" s="29">
        <f>'Ramp C'!E8</f>
        <v>75</v>
      </c>
      <c r="C23" s="30">
        <f>'Ramp C'!F8</f>
        <v>22</v>
      </c>
    </row>
    <row r="24" spans="1:3" s="17" customFormat="1" ht="33.75" customHeight="1" x14ac:dyDescent="0.25">
      <c r="A24" s="31" t="s">
        <v>19</v>
      </c>
      <c r="B24" s="32">
        <f>'Slip Ramp'!B11</f>
        <v>617</v>
      </c>
      <c r="C24" s="33">
        <f>'Slip Ramp'!B12</f>
        <v>22</v>
      </c>
    </row>
    <row r="25" spans="1:3" ht="23.25" customHeight="1" thickBot="1" x14ac:dyDescent="0.3">
      <c r="A25" s="34" t="s">
        <v>33</v>
      </c>
      <c r="B25" s="32">
        <f>'Island Rd'!E8</f>
        <v>59</v>
      </c>
      <c r="C25" s="33">
        <f>'Island Rd'!F8</f>
        <v>68</v>
      </c>
    </row>
    <row r="26" spans="1:3" ht="15.75" thickBot="1" x14ac:dyDescent="0.3">
      <c r="A26" s="35" t="s">
        <v>34</v>
      </c>
      <c r="B26" s="36">
        <f>SUM(B3:B25)</f>
        <v>3353</v>
      </c>
      <c r="C26" s="37">
        <f>SUM(C3:C25)</f>
        <v>633</v>
      </c>
    </row>
  </sheetData>
  <mergeCells count="2">
    <mergeCell ref="B1:C1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US-22</vt:lpstr>
      <vt:lpstr>Ramp F</vt:lpstr>
      <vt:lpstr>Ramp D</vt:lpstr>
      <vt:lpstr>Mound St</vt:lpstr>
      <vt:lpstr>Ramp C</vt:lpstr>
      <vt:lpstr>Island Rd</vt:lpstr>
      <vt:lpstr>Slip Ramp</vt:lpstr>
      <vt:lpstr>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Gott, Connor</dc:creator>
  <cp:lastModifiedBy>Ankrom, Benjamin</cp:lastModifiedBy>
  <dcterms:created xsi:type="dcterms:W3CDTF">2022-05-26T19:05:09Z</dcterms:created>
  <dcterms:modified xsi:type="dcterms:W3CDTF">2022-10-06T16:40:18Z</dcterms:modified>
</cp:coreProperties>
</file>